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paev_za\Desktop\Приложения к запросу до 18 числа,по полугодию\"/>
    </mc:Choice>
  </mc:AlternateContent>
  <bookViews>
    <workbookView xWindow="0" yWindow="0" windowWidth="16170" windowHeight="6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4" i="1" l="1"/>
  <c r="J20" i="1" l="1"/>
  <c r="J19" i="1"/>
  <c r="J15" i="1"/>
  <c r="J14" i="1"/>
  <c r="F4" i="1" l="1"/>
  <c r="I4" i="1" l="1"/>
  <c r="E4" i="1" l="1"/>
  <c r="H4" i="1" l="1"/>
  <c r="G4" i="1" l="1"/>
  <c r="D4" i="1"/>
  <c r="J8" i="1" l="1"/>
  <c r="J9" i="1"/>
  <c r="J10" i="1"/>
  <c r="J11" i="1"/>
  <c r="J12" i="1"/>
  <c r="J13" i="1"/>
  <c r="J16" i="1"/>
  <c r="J17" i="1"/>
  <c r="J18" i="1"/>
  <c r="J21" i="1"/>
  <c r="J22" i="1"/>
  <c r="J7" i="1"/>
  <c r="A44" i="3" l="1"/>
  <c r="D144" i="2"/>
  <c r="A144" i="2"/>
</calcChain>
</file>

<file path=xl/sharedStrings.xml><?xml version="1.0" encoding="utf-8"?>
<sst xmlns="http://schemas.openxmlformats.org/spreadsheetml/2006/main" count="31" uniqueCount="28">
  <si>
    <t>№</t>
  </si>
  <si>
    <t>Бюджеты</t>
  </si>
  <si>
    <t>Налоговые и неналоговые доходы, млн. руб.</t>
  </si>
  <si>
    <t>в т. ч. неналоговые доходы</t>
  </si>
  <si>
    <t>Консолидированный бюджет</t>
  </si>
  <si>
    <t>Республиканский бюджет</t>
  </si>
  <si>
    <t>г. Грозный</t>
  </si>
  <si>
    <t>г. Аргун</t>
  </si>
  <si>
    <t>Ачхой-Мартановский район</t>
  </si>
  <si>
    <t>Веденский район</t>
  </si>
  <si>
    <t>Грозненский район</t>
  </si>
  <si>
    <t>Гудермесский район</t>
  </si>
  <si>
    <t>Итум-Калинский район</t>
  </si>
  <si>
    <t>Курчалоевский район</t>
  </si>
  <si>
    <t>Надтеречный район</t>
  </si>
  <si>
    <t>Наурский район</t>
  </si>
  <si>
    <t>Сунженский район</t>
  </si>
  <si>
    <t>Урус-Мартановский район</t>
  </si>
  <si>
    <t>Шалинский район</t>
  </si>
  <si>
    <t>Шаройский район</t>
  </si>
  <si>
    <t>Шатойский район</t>
  </si>
  <si>
    <t>Шелковской район</t>
  </si>
  <si>
    <t>Ножай-Юртовский район</t>
  </si>
  <si>
    <t xml:space="preserve">в т.ч. Невыясненных платежей  1 17 01000 00 0000 180 </t>
  </si>
  <si>
    <t>Задание (план) на год</t>
  </si>
  <si>
    <t>План с начала года</t>
  </si>
  <si>
    <t>Факт с начала года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</si>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</sst>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#,##0.00_ ;[Red]\-#,##0.00\ "/>
    <numFmt numFmtId="166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8">
    <xf numFmtId="0" fontId="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164" fontId="5" fillId="0" borderId="3" xfId="1" applyNumberFormat="1" applyFont="1" applyFill="1" applyBorder="1" applyAlignment="1" applyProtection="1">
      <alignment horizontal="center"/>
      <protection hidden="1"/>
    </xf>
    <xf numFmtId="0" fontId="0" fillId="0" borderId="0" xfId="0" applyFill="1" applyAlignment="1">
      <alignment wrapText="1"/>
    </xf>
    <xf numFmtId="0" fontId="0" fillId="0" borderId="0" xfId="0" applyFill="1"/>
    <xf numFmtId="0" fontId="7" fillId="0" borderId="0" xfId="0" applyFont="1" applyFill="1" applyAlignment="1">
      <alignment wrapText="1"/>
    </xf>
    <xf numFmtId="0" fontId="7" fillId="0" borderId="0" xfId="0" applyFont="1" applyFill="1"/>
    <xf numFmtId="165" fontId="7" fillId="0" borderId="0" xfId="0" applyNumberFormat="1" applyFont="1" applyFill="1" applyAlignment="1">
      <alignment wrapText="1"/>
    </xf>
    <xf numFmtId="4" fontId="5" fillId="0" borderId="3" xfId="0" applyNumberFormat="1" applyFont="1" applyFill="1" applyBorder="1" applyAlignment="1">
      <alignment horizontal="center" wrapText="1"/>
    </xf>
    <xf numFmtId="4" fontId="7" fillId="0" borderId="0" xfId="0" applyNumberFormat="1" applyFont="1" applyFill="1" applyAlignment="1">
      <alignment wrapText="1"/>
    </xf>
    <xf numFmtId="4" fontId="4" fillId="0" borderId="9" xfId="0" applyNumberFormat="1" applyFont="1" applyFill="1" applyBorder="1" applyAlignment="1">
      <alignment horizontal="center" wrapText="1"/>
    </xf>
    <xf numFmtId="4" fontId="5" fillId="0" borderId="8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164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0" applyFont="1" applyBorder="1" applyAlignment="1">
      <alignment wrapText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4" fontId="5" fillId="0" borderId="1" xfId="0" applyNumberFormat="1" applyFont="1" applyFill="1" applyBorder="1" applyAlignment="1">
      <alignment horizontal="center" wrapText="1"/>
    </xf>
    <xf numFmtId="4" fontId="5" fillId="0" borderId="13" xfId="0" applyNumberFormat="1" applyFont="1" applyFill="1" applyBorder="1" applyAlignment="1">
      <alignment horizontal="center" wrapText="1"/>
    </xf>
    <xf numFmtId="164" fontId="0" fillId="0" borderId="0" xfId="0" applyNumberFormat="1" applyFill="1" applyAlignment="1">
      <alignment wrapText="1"/>
    </xf>
    <xf numFmtId="2" fontId="0" fillId="0" borderId="0" xfId="0" applyNumberFormat="1" applyFill="1" applyAlignment="1">
      <alignment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7" fillId="0" borderId="0" xfId="0" applyFont="1"/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4" fontId="5" fillId="0" borderId="9" xfId="0" applyNumberFormat="1" applyFont="1" applyFill="1" applyBorder="1" applyAlignment="1">
      <alignment horizontal="center" wrapText="1"/>
    </xf>
    <xf numFmtId="0" fontId="3" fillId="0" borderId="4" xfId="0" applyFont="1" applyFill="1" applyBorder="1"/>
    <xf numFmtId="0" fontId="3" fillId="0" borderId="3" xfId="0" applyFont="1" applyFill="1" applyBorder="1" applyAlignment="1">
      <alignment wrapText="1"/>
    </xf>
    <xf numFmtId="164" fontId="6" fillId="0" borderId="3" xfId="1" applyNumberFormat="1" applyFont="1" applyFill="1" applyBorder="1" applyAlignment="1" applyProtection="1">
      <alignment horizontal="center"/>
      <protection hidden="1"/>
    </xf>
    <xf numFmtId="164" fontId="6" fillId="0" borderId="9" xfId="1" applyNumberFormat="1" applyFont="1" applyFill="1" applyBorder="1" applyAlignment="1" applyProtection="1">
      <alignment horizontal="center"/>
      <protection hidden="1"/>
    </xf>
    <xf numFmtId="4" fontId="5" fillId="0" borderId="18" xfId="0" applyNumberFormat="1" applyFont="1" applyFill="1" applyBorder="1" applyAlignment="1">
      <alignment horizontal="center" wrapText="1"/>
    </xf>
    <xf numFmtId="4" fontId="5" fillId="0" borderId="11" xfId="0" applyNumberFormat="1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6" xfId="0" applyFont="1" applyBorder="1" applyAlignment="1">
      <alignment wrapText="1"/>
    </xf>
    <xf numFmtId="4" fontId="6" fillId="0" borderId="6" xfId="0" applyNumberFormat="1" applyFont="1" applyFill="1" applyBorder="1" applyAlignment="1">
      <alignment horizontal="center" wrapText="1"/>
    </xf>
    <xf numFmtId="4" fontId="6" fillId="0" borderId="10" xfId="0" applyNumberFormat="1" applyFont="1" applyFill="1" applyBorder="1" applyAlignment="1">
      <alignment horizontal="center" wrapText="1"/>
    </xf>
    <xf numFmtId="4" fontId="6" fillId="0" borderId="5" xfId="0" applyNumberFormat="1" applyFont="1" applyFill="1" applyBorder="1" applyAlignment="1">
      <alignment horizontal="center" wrapText="1"/>
    </xf>
    <xf numFmtId="164" fontId="6" fillId="0" borderId="12" xfId="1" applyNumberFormat="1" applyFont="1" applyFill="1" applyBorder="1" applyAlignment="1" applyProtection="1">
      <alignment horizontal="center"/>
      <protection hidden="1"/>
    </xf>
    <xf numFmtId="4" fontId="5" fillId="0" borderId="12" xfId="0" applyNumberFormat="1" applyFont="1" applyFill="1" applyBorder="1" applyAlignment="1">
      <alignment horizontal="center" wrapText="1"/>
    </xf>
    <xf numFmtId="4" fontId="4" fillId="0" borderId="3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5" fillId="2" borderId="9" xfId="0" applyNumberFormat="1" applyFont="1" applyFill="1" applyBorder="1" applyAlignment="1">
      <alignment horizont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4" fontId="5" fillId="2" borderId="18" xfId="0" applyNumberFormat="1" applyFont="1" applyFill="1" applyBorder="1" applyAlignment="1">
      <alignment horizontal="center" wrapText="1"/>
    </xf>
    <xf numFmtId="166" fontId="6" fillId="0" borderId="6" xfId="0" applyNumberFormat="1" applyFont="1" applyFill="1" applyBorder="1" applyAlignment="1">
      <alignment horizontal="center" wrapText="1"/>
    </xf>
    <xf numFmtId="166" fontId="6" fillId="0" borderId="3" xfId="1" applyNumberFormat="1" applyFont="1" applyFill="1" applyBorder="1" applyAlignment="1" applyProtection="1">
      <alignment horizontal="center"/>
      <protection hidden="1"/>
    </xf>
    <xf numFmtId="166" fontId="5" fillId="0" borderId="8" xfId="0" applyNumberFormat="1" applyFont="1" applyFill="1" applyBorder="1" applyAlignment="1">
      <alignment horizontal="center" wrapText="1"/>
    </xf>
    <xf numFmtId="166" fontId="5" fillId="0" borderId="3" xfId="0" applyNumberFormat="1" applyFont="1" applyFill="1" applyBorder="1" applyAlignment="1">
      <alignment horizontal="center" wrapText="1"/>
    </xf>
    <xf numFmtId="166" fontId="5" fillId="2" borderId="8" xfId="0" applyNumberFormat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23" xfId="0" applyFont="1" applyFill="1" applyBorder="1" applyAlignment="1">
      <alignment horizontal="center" vertical="center"/>
    </xf>
  </cellXfs>
  <cellStyles count="38">
    <cellStyle name="Обычный" xfId="0" builtinId="0"/>
    <cellStyle name="Обычный 2" xfId="1"/>
    <cellStyle name="Обычный 2 10" xfId="10"/>
    <cellStyle name="Обычный 2 10 2" xfId="28"/>
    <cellStyle name="Обычный 2 11" xfId="11"/>
    <cellStyle name="Обычный 2 11 2" xfId="29"/>
    <cellStyle name="Обычный 2 12" xfId="12"/>
    <cellStyle name="Обычный 2 12 2" xfId="30"/>
    <cellStyle name="Обычный 2 13" xfId="13"/>
    <cellStyle name="Обычный 2 13 2" xfId="31"/>
    <cellStyle name="Обычный 2 14" xfId="14"/>
    <cellStyle name="Обычный 2 14 2" xfId="32"/>
    <cellStyle name="Обычный 2 15" xfId="15"/>
    <cellStyle name="Обычный 2 15 2" xfId="33"/>
    <cellStyle name="Обычный 2 16" xfId="16"/>
    <cellStyle name="Обычный 2 16 2" xfId="34"/>
    <cellStyle name="Обычный 2 17" xfId="17"/>
    <cellStyle name="Обычный 2 17 2" xfId="35"/>
    <cellStyle name="Обычный 2 18" xfId="18"/>
    <cellStyle name="Обычный 2 18 2" xfId="36"/>
    <cellStyle name="Обычный 2 19" xfId="19"/>
    <cellStyle name="Обычный 2 2" xfId="2"/>
    <cellStyle name="Обычный 2 2 2" xfId="20"/>
    <cellStyle name="Обычный 2 20" xfId="37"/>
    <cellStyle name="Обычный 2 3" xfId="3"/>
    <cellStyle name="Обычный 2 3 2" xfId="21"/>
    <cellStyle name="Обычный 2 4" xfId="4"/>
    <cellStyle name="Обычный 2 4 2" xfId="22"/>
    <cellStyle name="Обычный 2 5" xfId="5"/>
    <cellStyle name="Обычный 2 5 2" xfId="23"/>
    <cellStyle name="Обычный 2 6" xfId="6"/>
    <cellStyle name="Обычный 2 6 2" xfId="24"/>
    <cellStyle name="Обычный 2 7" xfId="7"/>
    <cellStyle name="Обычный 2 7 2" xfId="25"/>
    <cellStyle name="Обычный 2 8" xfId="8"/>
    <cellStyle name="Обычный 2 8 2" xfId="26"/>
    <cellStyle name="Обычный 2 9" xfId="9"/>
    <cellStyle name="Обычный 2 9 2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view="pageBreakPreview" zoomScaleNormal="100" zoomScaleSheetLayoutView="100" workbookViewId="0">
      <selection activeCell="H1" sqref="H1:I1"/>
    </sheetView>
  </sheetViews>
  <sheetFormatPr defaultRowHeight="15" x14ac:dyDescent="0.25"/>
  <cols>
    <col min="1" max="1" width="4.5703125" customWidth="1"/>
    <col min="2" max="2" width="27.7109375" customWidth="1"/>
    <col min="3" max="3" width="18.42578125" style="7" bestFit="1" customWidth="1"/>
    <col min="4" max="4" width="17.28515625" style="9" bestFit="1" customWidth="1"/>
    <col min="5" max="5" width="19.5703125" style="9" bestFit="1" customWidth="1"/>
    <col min="6" max="6" width="15.28515625" style="9" customWidth="1"/>
    <col min="7" max="7" width="15.42578125" style="9" bestFit="1" customWidth="1"/>
    <col min="8" max="8" width="15" style="7" customWidth="1"/>
    <col min="9" max="9" width="15.140625" style="7" customWidth="1"/>
    <col min="10" max="10" width="19.140625" style="7" hidden="1" customWidth="1"/>
    <col min="11" max="11" width="12.85546875" style="7" customWidth="1"/>
    <col min="12" max="12" width="10.5703125" style="7" bestFit="1" customWidth="1"/>
    <col min="13" max="18" width="9.140625" style="7"/>
  </cols>
  <sheetData>
    <row r="1" spans="1:18" ht="22.5" customHeight="1" thickBot="1" x14ac:dyDescent="0.3">
      <c r="H1" s="71" t="s">
        <v>27</v>
      </c>
      <c r="I1" s="71"/>
    </row>
    <row r="2" spans="1:18" ht="36.75" customHeight="1" x14ac:dyDescent="0.25">
      <c r="A2" s="60" t="s">
        <v>0</v>
      </c>
      <c r="B2" s="58" t="s">
        <v>1</v>
      </c>
      <c r="C2" s="64" t="s">
        <v>2</v>
      </c>
      <c r="D2" s="65"/>
      <c r="E2" s="66"/>
      <c r="F2" s="67" t="s">
        <v>3</v>
      </c>
      <c r="G2" s="68"/>
      <c r="H2" s="69"/>
      <c r="I2" s="62" t="s">
        <v>23</v>
      </c>
      <c r="J2" s="6"/>
      <c r="K2" s="6"/>
      <c r="L2" s="6"/>
      <c r="M2" s="6"/>
    </row>
    <row r="3" spans="1:18" ht="45" customHeight="1" thickBot="1" x14ac:dyDescent="0.3">
      <c r="A3" s="61"/>
      <c r="B3" s="59"/>
      <c r="C3" s="37" t="s">
        <v>24</v>
      </c>
      <c r="D3" s="38" t="s">
        <v>25</v>
      </c>
      <c r="E3" s="39" t="s">
        <v>26</v>
      </c>
      <c r="F3" s="37" t="s">
        <v>24</v>
      </c>
      <c r="G3" s="38" t="s">
        <v>25</v>
      </c>
      <c r="H3" s="39" t="s">
        <v>26</v>
      </c>
      <c r="I3" s="63"/>
      <c r="J3" s="6"/>
      <c r="K3" s="6"/>
      <c r="L3" s="6"/>
      <c r="M3" s="6"/>
    </row>
    <row r="4" spans="1:18" ht="32.25" customHeight="1" x14ac:dyDescent="0.25">
      <c r="A4" s="40"/>
      <c r="B4" s="41" t="s">
        <v>4</v>
      </c>
      <c r="C4" s="42">
        <f>C5+C6+C7+C8+C9+C10+C11+C12+C13+C14+C15+C16+C17+C18+C19+C20+C21+C22</f>
        <v>14650.620995120002</v>
      </c>
      <c r="D4" s="42">
        <f>D5+D6+D7+D8+D9+D10+D11+D12+D13+D14+D15+D16+D17+D18+D19+D20+D21+D22</f>
        <v>6448.8271879399999</v>
      </c>
      <c r="E4" s="42">
        <f>E5+E6+E7+E8+E9+E10+E11+E12+E13+E14+E15+E16+E17+E18+E19+E20+E21+E22</f>
        <v>6622.1100227699999</v>
      </c>
      <c r="F4" s="52">
        <f t="shared" ref="F4:G4" si="0">F5+F6+F7+F8+F9+F10+F11+F12+F13+F14+F15+F16+F17+F18+F19+F20+F21+F22</f>
        <v>573.87395361000006</v>
      </c>
      <c r="G4" s="42">
        <f t="shared" si="0"/>
        <v>290.04597450999989</v>
      </c>
      <c r="H4" s="43">
        <f>H5+H6+H7+H8+H9+H10+H11+H12+H13+H14+H15+H16+H17+H18+H19+H20+H21+H22</f>
        <v>268.38538906000002</v>
      </c>
      <c r="I4" s="44">
        <f>I5+I6+I7+I8+I9+I10+I11+I12+I13+I14+I15+I16+I17+I18+I19+I20+I21+I22</f>
        <v>2.9567764199999997</v>
      </c>
      <c r="J4" s="6"/>
      <c r="K4" s="6"/>
      <c r="L4" s="6"/>
      <c r="M4" s="6"/>
      <c r="N4" s="70"/>
    </row>
    <row r="5" spans="1:18" s="7" customFormat="1" ht="20.100000000000001" customHeight="1" x14ac:dyDescent="0.25">
      <c r="A5" s="31"/>
      <c r="B5" s="32" t="s">
        <v>5</v>
      </c>
      <c r="C5" s="33">
        <v>10729.887499</v>
      </c>
      <c r="D5" s="33">
        <v>4712.6465189999999</v>
      </c>
      <c r="E5" s="33">
        <v>4758.3520101699996</v>
      </c>
      <c r="F5" s="53">
        <v>351.35849899999999</v>
      </c>
      <c r="G5" s="33">
        <v>175.82864499999999</v>
      </c>
      <c r="H5" s="34">
        <v>154.10222433999999</v>
      </c>
      <c r="I5" s="45">
        <v>0.86665913999999999</v>
      </c>
      <c r="J5" s="6"/>
      <c r="K5" s="6"/>
      <c r="L5" s="6"/>
      <c r="M5" s="6"/>
    </row>
    <row r="6" spans="1:18" ht="20.100000000000001" customHeight="1" x14ac:dyDescent="0.25">
      <c r="A6" s="2">
        <v>1</v>
      </c>
      <c r="B6" s="4" t="s">
        <v>6</v>
      </c>
      <c r="C6" s="47">
        <v>1112.8751570300001</v>
      </c>
      <c r="D6" s="5">
        <v>507.27668957999998</v>
      </c>
      <c r="E6" s="14">
        <v>469.73518855999998</v>
      </c>
      <c r="F6" s="54">
        <v>124.80451456999999</v>
      </c>
      <c r="G6" s="5">
        <v>66.289445499999999</v>
      </c>
      <c r="H6" s="35">
        <v>64.474690339999995</v>
      </c>
      <c r="I6" s="46">
        <v>3.9300080000000001E-2</v>
      </c>
      <c r="J6" s="6"/>
      <c r="K6" s="18"/>
      <c r="L6" s="18"/>
      <c r="M6" s="6"/>
    </row>
    <row r="7" spans="1:18" ht="20.100000000000001" customHeight="1" x14ac:dyDescent="0.25">
      <c r="A7" s="2">
        <v>2</v>
      </c>
      <c r="B7" s="4" t="s">
        <v>7</v>
      </c>
      <c r="C7" s="47">
        <v>107.484235</v>
      </c>
      <c r="D7" s="5">
        <v>47.450015</v>
      </c>
      <c r="E7" s="11">
        <v>48.468986059999999</v>
      </c>
      <c r="F7" s="55">
        <v>11.671799999999999</v>
      </c>
      <c r="G7" s="5">
        <v>5.8347369999999996</v>
      </c>
      <c r="H7" s="13">
        <v>4.3702803100000001</v>
      </c>
      <c r="I7" s="46">
        <v>0</v>
      </c>
      <c r="J7" s="17">
        <f>I7/1000000</f>
        <v>0</v>
      </c>
      <c r="K7" s="18"/>
      <c r="L7" s="18"/>
      <c r="M7" s="6"/>
    </row>
    <row r="8" spans="1:18" ht="31.5" customHeight="1" x14ac:dyDescent="0.25">
      <c r="A8" s="2">
        <v>3</v>
      </c>
      <c r="B8" s="4" t="s">
        <v>8</v>
      </c>
      <c r="C8" s="47">
        <v>106.36072799999999</v>
      </c>
      <c r="D8" s="5">
        <v>46.095354</v>
      </c>
      <c r="E8" s="11">
        <v>52.394829299999998</v>
      </c>
      <c r="F8" s="55">
        <v>3.71652</v>
      </c>
      <c r="G8" s="5">
        <v>1.852371</v>
      </c>
      <c r="H8" s="13">
        <v>1.03756651</v>
      </c>
      <c r="I8" s="46">
        <v>-1.41E-3</v>
      </c>
      <c r="J8" s="17">
        <f t="shared" ref="J8:J21" si="1">I8/1000000</f>
        <v>-1.4100000000000001E-9</v>
      </c>
      <c r="K8" s="18"/>
      <c r="L8" s="18"/>
      <c r="M8" s="6"/>
    </row>
    <row r="9" spans="1:18" ht="20.100000000000001" customHeight="1" x14ac:dyDescent="0.25">
      <c r="A9" s="2">
        <v>4</v>
      </c>
      <c r="B9" s="4" t="s">
        <v>9</v>
      </c>
      <c r="C9" s="47">
        <v>99.588421999999994</v>
      </c>
      <c r="D9" s="5">
        <v>43.153351000000001</v>
      </c>
      <c r="E9" s="11">
        <v>45.783663920000002</v>
      </c>
      <c r="F9" s="55">
        <v>1.193729</v>
      </c>
      <c r="G9" s="5">
        <v>0.59551100000000001</v>
      </c>
      <c r="H9" s="13">
        <v>0.59121882000000003</v>
      </c>
      <c r="I9" s="46">
        <v>2.1499999999999999E-4</v>
      </c>
      <c r="J9" s="17">
        <f t="shared" si="1"/>
        <v>2.1500000000000001E-10</v>
      </c>
      <c r="K9" s="18"/>
      <c r="L9" s="18"/>
      <c r="M9" s="6"/>
    </row>
    <row r="10" spans="1:18" ht="20.100000000000001" customHeight="1" x14ac:dyDescent="0.25">
      <c r="A10" s="2">
        <v>5</v>
      </c>
      <c r="B10" s="4" t="s">
        <v>10</v>
      </c>
      <c r="C10" s="11">
        <v>172.46133610000001</v>
      </c>
      <c r="D10" s="5">
        <v>76.021393540000005</v>
      </c>
      <c r="E10" s="11">
        <v>96.030559400000001</v>
      </c>
      <c r="F10" s="55">
        <v>6.9958610999999999</v>
      </c>
      <c r="G10" s="5">
        <v>3.54716108</v>
      </c>
      <c r="H10" s="13">
        <v>4.1816280800000003</v>
      </c>
      <c r="I10" s="46">
        <v>-4.5176399999999999E-3</v>
      </c>
      <c r="J10" s="17">
        <f t="shared" si="1"/>
        <v>-4.5176399999999997E-9</v>
      </c>
      <c r="K10" s="18"/>
      <c r="L10" s="18"/>
      <c r="M10" s="6"/>
    </row>
    <row r="11" spans="1:18" s="27" customFormat="1" ht="20.100000000000001" customHeight="1" x14ac:dyDescent="0.25">
      <c r="A11" s="25">
        <v>6</v>
      </c>
      <c r="B11" s="26" t="s">
        <v>11</v>
      </c>
      <c r="C11" s="11">
        <v>438.51792694</v>
      </c>
      <c r="D11" s="5">
        <v>192.36824034</v>
      </c>
      <c r="E11" s="11">
        <v>290.29753026999998</v>
      </c>
      <c r="F11" s="55">
        <v>21.082226940000002</v>
      </c>
      <c r="G11" s="5">
        <v>10.55161174</v>
      </c>
      <c r="H11" s="30">
        <v>11.278133499999999</v>
      </c>
      <c r="I11" s="46">
        <v>5.3819999999999996E-3</v>
      </c>
      <c r="J11" s="8">
        <f t="shared" si="1"/>
        <v>5.3819999999999998E-9</v>
      </c>
      <c r="K11" s="18"/>
      <c r="L11" s="18"/>
      <c r="M11" s="8"/>
      <c r="N11" s="9"/>
      <c r="O11" s="9"/>
      <c r="P11" s="9"/>
      <c r="Q11" s="9"/>
      <c r="R11" s="9"/>
    </row>
    <row r="12" spans="1:18" s="27" customFormat="1" ht="21.75" customHeight="1" x14ac:dyDescent="0.25">
      <c r="A12" s="25">
        <v>7</v>
      </c>
      <c r="B12" s="26" t="s">
        <v>12</v>
      </c>
      <c r="C12" s="11">
        <v>110.00353</v>
      </c>
      <c r="D12" s="5">
        <v>47.488658999999998</v>
      </c>
      <c r="E12" s="11">
        <v>54.750573359999997</v>
      </c>
      <c r="F12" s="55">
        <v>0.26519999999999999</v>
      </c>
      <c r="G12" s="5">
        <v>8.1162999999999999E-2</v>
      </c>
      <c r="H12" s="30">
        <v>0.20343894000000001</v>
      </c>
      <c r="I12" s="46">
        <v>7.0999999999999994E-2</v>
      </c>
      <c r="J12" s="8">
        <f t="shared" si="1"/>
        <v>7.0999999999999987E-8</v>
      </c>
      <c r="K12" s="18"/>
      <c r="L12" s="18"/>
      <c r="M12" s="8"/>
      <c r="N12" s="9"/>
      <c r="O12" s="9"/>
      <c r="P12" s="9"/>
      <c r="Q12" s="9"/>
      <c r="R12" s="9"/>
    </row>
    <row r="13" spans="1:18" s="27" customFormat="1" ht="20.100000000000001" customHeight="1" x14ac:dyDescent="0.25">
      <c r="A13" s="25">
        <v>8</v>
      </c>
      <c r="B13" s="26" t="s">
        <v>13</v>
      </c>
      <c r="C13" s="11">
        <v>151.85023200000001</v>
      </c>
      <c r="D13" s="5">
        <v>66.132519000000002</v>
      </c>
      <c r="E13" s="11">
        <v>79.193499000000003</v>
      </c>
      <c r="F13" s="56">
        <v>5.5255299999999998</v>
      </c>
      <c r="G13" s="50">
        <v>1.8922289999999999</v>
      </c>
      <c r="H13" s="51">
        <v>4.629124</v>
      </c>
      <c r="I13" s="46">
        <v>0.75042354</v>
      </c>
      <c r="J13" s="8">
        <f t="shared" si="1"/>
        <v>7.5042354E-7</v>
      </c>
      <c r="K13" s="18"/>
      <c r="L13" s="18"/>
      <c r="M13" s="8"/>
      <c r="N13" s="9"/>
      <c r="O13" s="9"/>
      <c r="P13" s="9"/>
      <c r="Q13" s="9"/>
      <c r="R13" s="9"/>
    </row>
    <row r="14" spans="1:18" s="9" customFormat="1" ht="20.100000000000001" customHeight="1" x14ac:dyDescent="0.25">
      <c r="A14" s="28">
        <v>9</v>
      </c>
      <c r="B14" s="29" t="s">
        <v>14</v>
      </c>
      <c r="C14" s="11">
        <v>124.7769</v>
      </c>
      <c r="D14" s="5">
        <v>54.834167999999998</v>
      </c>
      <c r="E14" s="11">
        <v>65.383345309999996</v>
      </c>
      <c r="F14" s="55">
        <v>5.8072999999999997</v>
      </c>
      <c r="G14" s="5">
        <v>2.899098</v>
      </c>
      <c r="H14" s="30">
        <v>3.7206118099999999</v>
      </c>
      <c r="I14" s="46">
        <v>1.0742176000000001</v>
      </c>
      <c r="J14" s="8">
        <f t="shared" si="1"/>
        <v>1.0742176000000001E-6</v>
      </c>
      <c r="K14" s="18"/>
      <c r="L14" s="18"/>
      <c r="M14" s="8"/>
    </row>
    <row r="15" spans="1:18" s="27" customFormat="1" ht="20.100000000000001" customHeight="1" x14ac:dyDescent="0.25">
      <c r="A15" s="25">
        <v>10</v>
      </c>
      <c r="B15" s="26" t="s">
        <v>15</v>
      </c>
      <c r="C15" s="11">
        <v>296.31490000000002</v>
      </c>
      <c r="D15" s="5">
        <v>127.658298</v>
      </c>
      <c r="E15" s="11">
        <v>101.67466292</v>
      </c>
      <c r="F15" s="55">
        <v>2.1829999999999998</v>
      </c>
      <c r="G15" s="5">
        <v>1.0887089999999999</v>
      </c>
      <c r="H15" s="49">
        <v>0.83464804000000004</v>
      </c>
      <c r="I15" s="46">
        <v>0</v>
      </c>
      <c r="J15" s="8">
        <f t="shared" si="1"/>
        <v>0</v>
      </c>
      <c r="K15" s="18"/>
      <c r="L15" s="18"/>
      <c r="M15" s="8"/>
      <c r="N15" s="9"/>
      <c r="O15" s="9"/>
      <c r="P15" s="9"/>
      <c r="Q15" s="9"/>
      <c r="R15" s="9"/>
    </row>
    <row r="16" spans="1:18" s="27" customFormat="1" ht="25.5" customHeight="1" x14ac:dyDescent="0.25">
      <c r="A16" s="25">
        <v>11</v>
      </c>
      <c r="B16" s="26" t="s">
        <v>22</v>
      </c>
      <c r="C16" s="11">
        <v>90.787999999999997</v>
      </c>
      <c r="D16" s="5">
        <v>39.704146999999999</v>
      </c>
      <c r="E16" s="11">
        <v>42.867812219999998</v>
      </c>
      <c r="F16" s="55">
        <v>2.7243400000000002</v>
      </c>
      <c r="G16" s="5">
        <v>1.361648</v>
      </c>
      <c r="H16" s="30">
        <v>0.56032594000000002</v>
      </c>
      <c r="I16" s="46">
        <v>0</v>
      </c>
      <c r="J16" s="8">
        <f t="shared" si="1"/>
        <v>0</v>
      </c>
      <c r="K16" s="18"/>
      <c r="L16" s="18"/>
      <c r="M16" s="8"/>
      <c r="N16" s="9"/>
      <c r="O16" s="9"/>
      <c r="P16" s="9"/>
      <c r="Q16" s="9"/>
      <c r="R16" s="9"/>
    </row>
    <row r="17" spans="1:18" s="27" customFormat="1" ht="20.100000000000001" customHeight="1" x14ac:dyDescent="0.25">
      <c r="A17" s="25">
        <v>12</v>
      </c>
      <c r="B17" s="26" t="s">
        <v>16</v>
      </c>
      <c r="C17" s="11">
        <v>36.530900000000003</v>
      </c>
      <c r="D17" s="5">
        <v>15.832967999999999</v>
      </c>
      <c r="E17" s="11">
        <v>23.412620960000002</v>
      </c>
      <c r="F17" s="55">
        <v>1.5255000000000001</v>
      </c>
      <c r="G17" s="5">
        <v>0.76039000000000001</v>
      </c>
      <c r="H17" s="30">
        <v>0.61053038999999998</v>
      </c>
      <c r="I17" s="46">
        <v>3.5000000000000001E-3</v>
      </c>
      <c r="J17" s="8">
        <f t="shared" si="1"/>
        <v>3.4999999999999999E-9</v>
      </c>
      <c r="K17" s="18"/>
      <c r="L17" s="18"/>
      <c r="M17" s="8"/>
      <c r="N17" s="9"/>
      <c r="O17" s="9"/>
      <c r="P17" s="9"/>
      <c r="Q17" s="9"/>
      <c r="R17" s="9"/>
    </row>
    <row r="18" spans="1:18" s="27" customFormat="1" ht="21.75" customHeight="1" x14ac:dyDescent="0.25">
      <c r="A18" s="25">
        <v>13</v>
      </c>
      <c r="B18" s="26" t="s">
        <v>17</v>
      </c>
      <c r="C18" s="11">
        <v>264.31189999999998</v>
      </c>
      <c r="D18" s="5">
        <v>115.19174916999999</v>
      </c>
      <c r="E18" s="11">
        <v>125.09449762</v>
      </c>
      <c r="F18" s="55">
        <v>9.5815599999999996</v>
      </c>
      <c r="G18" s="5">
        <v>4.7707656399999996</v>
      </c>
      <c r="H18" s="30">
        <v>6.4601174500000003</v>
      </c>
      <c r="I18" s="46">
        <v>0</v>
      </c>
      <c r="J18" s="8">
        <f t="shared" si="1"/>
        <v>0</v>
      </c>
      <c r="K18" s="18"/>
      <c r="L18" s="18"/>
      <c r="M18" s="8"/>
      <c r="N18" s="9"/>
      <c r="O18" s="9"/>
      <c r="P18" s="9"/>
      <c r="Q18" s="9"/>
      <c r="R18" s="9"/>
    </row>
    <row r="19" spans="1:18" s="7" customFormat="1" ht="20.100000000000001" customHeight="1" x14ac:dyDescent="0.25">
      <c r="A19" s="15">
        <v>14</v>
      </c>
      <c r="B19" s="16" t="s">
        <v>18</v>
      </c>
      <c r="C19" s="47">
        <v>379.48908</v>
      </c>
      <c r="D19" s="5">
        <v>165.95373695999999</v>
      </c>
      <c r="E19" s="11">
        <v>177.51661666999999</v>
      </c>
      <c r="F19" s="55">
        <v>16.077999999999999</v>
      </c>
      <c r="G19" s="5">
        <v>8.0266067999999997</v>
      </c>
      <c r="H19" s="13">
        <v>7.1035043199999999</v>
      </c>
      <c r="I19" s="46">
        <v>0.1093267</v>
      </c>
      <c r="J19" s="17">
        <f t="shared" si="1"/>
        <v>1.0932669999999999E-7</v>
      </c>
      <c r="K19" s="18"/>
      <c r="L19" s="18"/>
      <c r="M19" s="6"/>
    </row>
    <row r="20" spans="1:18" s="7" customFormat="1" ht="20.100000000000001" customHeight="1" x14ac:dyDescent="0.25">
      <c r="A20" s="15">
        <v>15</v>
      </c>
      <c r="B20" s="16" t="s">
        <v>19</v>
      </c>
      <c r="C20" s="47">
        <v>45.339100000000002</v>
      </c>
      <c r="D20" s="5">
        <v>19.612887000000001</v>
      </c>
      <c r="E20" s="11">
        <v>16.130187809999999</v>
      </c>
      <c r="F20" s="55">
        <v>7.8100000000000003E-2</v>
      </c>
      <c r="G20" s="5">
        <v>3.9011999999999998E-2</v>
      </c>
      <c r="H20" s="13">
        <v>0.11423584000000001</v>
      </c>
      <c r="I20" s="46">
        <v>0</v>
      </c>
      <c r="J20" s="17">
        <f t="shared" si="1"/>
        <v>0</v>
      </c>
      <c r="K20" s="18"/>
      <c r="L20" s="18"/>
      <c r="M20" s="6"/>
    </row>
    <row r="21" spans="1:18" s="7" customFormat="1" ht="20.100000000000001" customHeight="1" x14ac:dyDescent="0.25">
      <c r="A21" s="15">
        <v>16</v>
      </c>
      <c r="B21" s="16" t="s">
        <v>20</v>
      </c>
      <c r="C21" s="47">
        <v>142.04690805000001</v>
      </c>
      <c r="D21" s="5">
        <v>66.672415000000001</v>
      </c>
      <c r="E21" s="11">
        <v>64.499170719999995</v>
      </c>
      <c r="F21" s="55">
        <v>3.8954369999999998</v>
      </c>
      <c r="G21" s="5">
        <v>1.940909</v>
      </c>
      <c r="H21" s="13">
        <v>1.21008128</v>
      </c>
      <c r="I21" s="46">
        <v>-3.2000000000000003E-4</v>
      </c>
      <c r="J21" s="17">
        <f t="shared" si="1"/>
        <v>-3.2000000000000003E-10</v>
      </c>
      <c r="K21" s="18"/>
      <c r="L21" s="18"/>
      <c r="M21" s="6"/>
    </row>
    <row r="22" spans="1:18" ht="16.5" customHeight="1" thickBot="1" x14ac:dyDescent="0.3">
      <c r="A22" s="3">
        <v>17</v>
      </c>
      <c r="B22" s="19" t="s">
        <v>21</v>
      </c>
      <c r="C22" s="48">
        <v>241.99424099999999</v>
      </c>
      <c r="D22" s="20">
        <v>104.73407835</v>
      </c>
      <c r="E22" s="21">
        <v>110.52426850000001</v>
      </c>
      <c r="F22" s="57">
        <v>5.3868359999999997</v>
      </c>
      <c r="G22" s="20">
        <v>2.6859617500000001</v>
      </c>
      <c r="H22" s="36">
        <v>2.9030291500000001</v>
      </c>
      <c r="I22" s="22">
        <v>4.2999999999999997E-2</v>
      </c>
      <c r="J22" s="17">
        <f>H22/1000000</f>
        <v>2.9030291500000001E-6</v>
      </c>
      <c r="K22" s="18"/>
      <c r="L22" s="18"/>
      <c r="M22" s="6"/>
    </row>
    <row r="23" spans="1:18" x14ac:dyDescent="0.25">
      <c r="A23" s="1"/>
      <c r="B23" s="1"/>
      <c r="C23" s="24"/>
      <c r="D23" s="24"/>
      <c r="E23" s="24"/>
      <c r="F23" s="24"/>
      <c r="G23" s="24"/>
      <c r="H23" s="24"/>
      <c r="I23" s="24"/>
      <c r="J23" s="6"/>
      <c r="K23" s="23"/>
      <c r="L23" s="6"/>
      <c r="M23" s="6"/>
    </row>
    <row r="24" spans="1:18" x14ac:dyDescent="0.25">
      <c r="A24" s="1"/>
      <c r="B24" s="1"/>
      <c r="C24" s="6"/>
      <c r="D24" s="10"/>
      <c r="E24" s="12"/>
      <c r="F24" s="12"/>
      <c r="H24" s="6"/>
      <c r="I24" s="6"/>
      <c r="J24" s="6"/>
      <c r="K24" s="6"/>
      <c r="L24" s="6"/>
      <c r="M24" s="6"/>
    </row>
    <row r="25" spans="1:18" x14ac:dyDescent="0.25">
      <c r="A25" s="1"/>
      <c r="B25" s="1"/>
      <c r="C25" s="6"/>
      <c r="D25" s="8"/>
      <c r="E25" s="8"/>
      <c r="F25" s="8"/>
      <c r="G25" s="8"/>
      <c r="H25" s="6"/>
      <c r="I25" s="6"/>
      <c r="J25" s="6"/>
      <c r="K25" s="6"/>
      <c r="L25" s="6"/>
      <c r="M25" s="6"/>
    </row>
    <row r="26" spans="1:18" x14ac:dyDescent="0.25">
      <c r="A26" s="1"/>
      <c r="B26" s="1"/>
      <c r="C26" s="6"/>
      <c r="D26" s="8"/>
      <c r="E26" s="8"/>
      <c r="F26" s="8"/>
      <c r="G26" s="8"/>
      <c r="H26" s="6"/>
      <c r="I26" s="6"/>
      <c r="J26" s="6"/>
      <c r="K26" s="6"/>
      <c r="L26" s="6"/>
      <c r="M26" s="6"/>
    </row>
    <row r="27" spans="1:18" x14ac:dyDescent="0.25">
      <c r="A27" s="1"/>
      <c r="B27" s="1"/>
      <c r="C27" s="6"/>
      <c r="D27" s="8"/>
      <c r="E27" s="8"/>
      <c r="F27" s="8"/>
      <c r="G27" s="8"/>
      <c r="H27" s="6"/>
      <c r="I27" s="6"/>
      <c r="J27" s="6"/>
      <c r="K27" s="6"/>
      <c r="L27" s="6"/>
      <c r="M27" s="6"/>
    </row>
    <row r="28" spans="1:18" x14ac:dyDescent="0.25">
      <c r="A28" s="1"/>
      <c r="B28" s="1"/>
      <c r="C28" s="6"/>
      <c r="D28" s="8"/>
      <c r="E28" s="8"/>
      <c r="F28" s="8"/>
      <c r="G28" s="8"/>
      <c r="H28" s="6"/>
      <c r="I28" s="6"/>
      <c r="J28" s="6"/>
      <c r="K28" s="6"/>
      <c r="L28" s="6"/>
      <c r="M28" s="6"/>
    </row>
    <row r="29" spans="1:18" x14ac:dyDescent="0.25">
      <c r="A29" s="1"/>
      <c r="B29" s="1"/>
      <c r="C29" s="6"/>
      <c r="D29" s="8"/>
      <c r="E29" s="8"/>
      <c r="F29" s="8"/>
      <c r="G29" s="8"/>
      <c r="H29" s="6"/>
      <c r="I29" s="6"/>
      <c r="J29" s="6"/>
      <c r="K29" s="6"/>
      <c r="L29" s="6"/>
      <c r="M29" s="6"/>
    </row>
    <row r="30" spans="1:18" x14ac:dyDescent="0.25">
      <c r="A30" s="1"/>
      <c r="B30" s="1"/>
      <c r="C30" s="6"/>
      <c r="D30" s="8"/>
      <c r="E30" s="8"/>
      <c r="F30" s="8"/>
      <c r="G30" s="8"/>
      <c r="H30" s="6"/>
      <c r="I30" s="6"/>
      <c r="J30" s="6"/>
      <c r="K30" s="6"/>
      <c r="L30" s="6"/>
      <c r="M30" s="6"/>
    </row>
    <row r="31" spans="1:18" x14ac:dyDescent="0.25">
      <c r="A31" s="1"/>
      <c r="B31" s="1"/>
      <c r="C31" s="6"/>
      <c r="D31" s="8"/>
      <c r="E31" s="8"/>
      <c r="F31" s="8"/>
      <c r="G31" s="8"/>
      <c r="H31" s="6"/>
      <c r="I31" s="6"/>
      <c r="J31" s="6"/>
      <c r="K31" s="6"/>
      <c r="L31" s="6"/>
      <c r="M31" s="6"/>
    </row>
    <row r="32" spans="1:18" x14ac:dyDescent="0.25">
      <c r="A32" s="1"/>
      <c r="B32" s="1"/>
      <c r="C32" s="6"/>
      <c r="D32" s="8"/>
      <c r="E32" s="8"/>
      <c r="F32" s="8"/>
      <c r="G32" s="8"/>
      <c r="H32" s="6"/>
      <c r="I32" s="6"/>
      <c r="J32" s="6"/>
      <c r="K32" s="6"/>
      <c r="L32" s="6"/>
      <c r="M32" s="6"/>
    </row>
  </sheetData>
  <mergeCells count="6">
    <mergeCell ref="H1:I1"/>
    <mergeCell ref="B2:B3"/>
    <mergeCell ref="A2:A3"/>
    <mergeCell ref="I2:I3"/>
    <mergeCell ref="C2:E2"/>
    <mergeCell ref="F2:H2"/>
  </mergeCells>
  <pageMargins left="0.11811023622047245" right="0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opLeftCell="A130" workbookViewId="0">
      <selection activeCell="D144" sqref="D144"/>
    </sheetView>
  </sheetViews>
  <sheetFormatPr defaultRowHeight="15" x14ac:dyDescent="0.25"/>
  <cols>
    <col min="1" max="1" width="9.7109375" bestFit="1" customWidth="1"/>
    <col min="4" max="4" width="11.5703125" bestFit="1" customWidth="1"/>
  </cols>
  <sheetData>
    <row r="1" spans="1:4" x14ac:dyDescent="0.25">
      <c r="A1">
        <v>61101690.380000003</v>
      </c>
      <c r="D1" s="1">
        <v>13859476.02</v>
      </c>
    </row>
    <row r="2" spans="1:4" x14ac:dyDescent="0.25">
      <c r="D2" s="1"/>
    </row>
    <row r="3" spans="1:4" x14ac:dyDescent="0.25">
      <c r="D3" s="1"/>
    </row>
    <row r="4" spans="1:4" x14ac:dyDescent="0.25">
      <c r="D4" s="1"/>
    </row>
    <row r="5" spans="1:4" x14ac:dyDescent="0.25">
      <c r="D5" s="1"/>
    </row>
    <row r="6" spans="1:4" x14ac:dyDescent="0.25">
      <c r="D6" s="1"/>
    </row>
    <row r="7" spans="1:4" x14ac:dyDescent="0.25">
      <c r="D7" s="1"/>
    </row>
    <row r="8" spans="1:4" x14ac:dyDescent="0.25">
      <c r="D8" s="1"/>
    </row>
    <row r="9" spans="1:4" x14ac:dyDescent="0.25">
      <c r="D9" s="1"/>
    </row>
    <row r="10" spans="1:4" x14ac:dyDescent="0.25">
      <c r="D10" s="1"/>
    </row>
    <row r="11" spans="1:4" x14ac:dyDescent="0.25">
      <c r="D11" s="1"/>
    </row>
    <row r="12" spans="1:4" x14ac:dyDescent="0.25">
      <c r="D12" s="1"/>
    </row>
    <row r="13" spans="1:4" x14ac:dyDescent="0.25">
      <c r="D13" s="1"/>
    </row>
    <row r="14" spans="1:4" x14ac:dyDescent="0.25">
      <c r="D14" s="1"/>
    </row>
    <row r="15" spans="1:4" x14ac:dyDescent="0.25">
      <c r="D15" s="1"/>
    </row>
    <row r="16" spans="1:4" x14ac:dyDescent="0.25">
      <c r="D16" s="1"/>
    </row>
    <row r="17" spans="4:4" x14ac:dyDescent="0.25">
      <c r="D17" s="1"/>
    </row>
    <row r="18" spans="4:4" x14ac:dyDescent="0.25">
      <c r="D18" s="1"/>
    </row>
    <row r="19" spans="4:4" x14ac:dyDescent="0.25">
      <c r="D19" s="1"/>
    </row>
    <row r="20" spans="4:4" x14ac:dyDescent="0.25">
      <c r="D20" s="1"/>
    </row>
    <row r="21" spans="4:4" x14ac:dyDescent="0.25">
      <c r="D21" s="1"/>
    </row>
    <row r="22" spans="4:4" x14ac:dyDescent="0.25">
      <c r="D22" s="1"/>
    </row>
    <row r="23" spans="4:4" x14ac:dyDescent="0.25">
      <c r="D23" s="1"/>
    </row>
    <row r="24" spans="4:4" x14ac:dyDescent="0.25">
      <c r="D24" s="1"/>
    </row>
    <row r="25" spans="4:4" x14ac:dyDescent="0.25">
      <c r="D25" s="1"/>
    </row>
    <row r="26" spans="4:4" x14ac:dyDescent="0.25">
      <c r="D26" s="1"/>
    </row>
    <row r="27" spans="4:4" x14ac:dyDescent="0.25">
      <c r="D27" s="1"/>
    </row>
    <row r="28" spans="4:4" x14ac:dyDescent="0.25">
      <c r="D28" s="1"/>
    </row>
    <row r="29" spans="4:4" x14ac:dyDescent="0.25">
      <c r="D29" s="1"/>
    </row>
    <row r="30" spans="4:4" x14ac:dyDescent="0.25">
      <c r="D30" s="1"/>
    </row>
    <row r="31" spans="4:4" x14ac:dyDescent="0.25">
      <c r="D31" s="1"/>
    </row>
    <row r="32" spans="4:4" x14ac:dyDescent="0.25">
      <c r="D32" s="1"/>
    </row>
    <row r="33" spans="1:4" x14ac:dyDescent="0.25">
      <c r="A33">
        <v>4046151.77</v>
      </c>
      <c r="D33" s="1">
        <v>2211128.12</v>
      </c>
    </row>
    <row r="34" spans="1:4" x14ac:dyDescent="0.25">
      <c r="D34" s="1"/>
    </row>
    <row r="35" spans="1:4" x14ac:dyDescent="0.25">
      <c r="D35" s="1"/>
    </row>
    <row r="36" spans="1:4" x14ac:dyDescent="0.25">
      <c r="D36" s="1"/>
    </row>
    <row r="37" spans="1:4" x14ac:dyDescent="0.25">
      <c r="D37" s="1"/>
    </row>
    <row r="38" spans="1:4" x14ac:dyDescent="0.25">
      <c r="D38" s="1"/>
    </row>
    <row r="39" spans="1:4" x14ac:dyDescent="0.25">
      <c r="D39" s="1"/>
    </row>
    <row r="40" spans="1:4" x14ac:dyDescent="0.25">
      <c r="D40" s="1"/>
    </row>
    <row r="41" spans="1:4" x14ac:dyDescent="0.25">
      <c r="D41" s="1"/>
    </row>
    <row r="42" spans="1:4" x14ac:dyDescent="0.25">
      <c r="D42" s="1"/>
    </row>
    <row r="43" spans="1:4" x14ac:dyDescent="0.25">
      <c r="D43" s="1"/>
    </row>
    <row r="44" spans="1:4" x14ac:dyDescent="0.25">
      <c r="D44" s="1"/>
    </row>
    <row r="45" spans="1:4" x14ac:dyDescent="0.25">
      <c r="D45" s="1"/>
    </row>
    <row r="46" spans="1:4" x14ac:dyDescent="0.25">
      <c r="D46" s="1"/>
    </row>
    <row r="47" spans="1:4" x14ac:dyDescent="0.25">
      <c r="D47" s="1"/>
    </row>
    <row r="48" spans="1:4" x14ac:dyDescent="0.25">
      <c r="D48" s="1"/>
    </row>
    <row r="49" spans="1:4" x14ac:dyDescent="0.25">
      <c r="D49" s="1"/>
    </row>
    <row r="50" spans="1:4" x14ac:dyDescent="0.25">
      <c r="A50">
        <v>2767215.49</v>
      </c>
      <c r="D50" s="1">
        <v>2076672.52</v>
      </c>
    </row>
    <row r="51" spans="1:4" x14ac:dyDescent="0.25">
      <c r="D51" s="1"/>
    </row>
    <row r="52" spans="1:4" x14ac:dyDescent="0.25">
      <c r="D52" s="1"/>
    </row>
    <row r="53" spans="1:4" x14ac:dyDescent="0.25">
      <c r="D53" s="1"/>
    </row>
    <row r="54" spans="1:4" x14ac:dyDescent="0.25">
      <c r="D54" s="1"/>
    </row>
    <row r="55" spans="1:4" x14ac:dyDescent="0.25">
      <c r="D55" s="1"/>
    </row>
    <row r="56" spans="1:4" x14ac:dyDescent="0.25">
      <c r="D56" s="1"/>
    </row>
    <row r="57" spans="1:4" x14ac:dyDescent="0.25">
      <c r="D57" s="1"/>
    </row>
    <row r="58" spans="1:4" x14ac:dyDescent="0.25">
      <c r="D58" s="1"/>
    </row>
    <row r="59" spans="1:4" x14ac:dyDescent="0.25">
      <c r="D59" s="1"/>
    </row>
    <row r="60" spans="1:4" x14ac:dyDescent="0.25">
      <c r="D60" s="1"/>
    </row>
    <row r="61" spans="1:4" x14ac:dyDescent="0.25">
      <c r="D61" s="1"/>
    </row>
    <row r="62" spans="1:4" x14ac:dyDescent="0.25">
      <c r="A62">
        <v>28757406.940000001</v>
      </c>
      <c r="D62" s="1">
        <v>13394659.460000001</v>
      </c>
    </row>
    <row r="63" spans="1:4" x14ac:dyDescent="0.25">
      <c r="D63" s="1"/>
    </row>
    <row r="64" spans="1:4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  <row r="74" spans="4:4" x14ac:dyDescent="0.25">
      <c r="D74" s="1"/>
    </row>
    <row r="75" spans="4:4" x14ac:dyDescent="0.25">
      <c r="D75" s="1"/>
    </row>
    <row r="76" spans="4:4" x14ac:dyDescent="0.25">
      <c r="D76" s="1"/>
    </row>
    <row r="77" spans="4:4" x14ac:dyDescent="0.25">
      <c r="D77" s="1"/>
    </row>
    <row r="78" spans="4:4" x14ac:dyDescent="0.25">
      <c r="D78" s="1"/>
    </row>
    <row r="79" spans="4:4" x14ac:dyDescent="0.25">
      <c r="D79" s="1"/>
    </row>
    <row r="80" spans="4:4" x14ac:dyDescent="0.25">
      <c r="D80" s="1"/>
    </row>
    <row r="81" spans="1:4" x14ac:dyDescent="0.25">
      <c r="D81" s="1"/>
    </row>
    <row r="82" spans="1:4" x14ac:dyDescent="0.25">
      <c r="D82" s="1"/>
    </row>
    <row r="83" spans="1:4" x14ac:dyDescent="0.25">
      <c r="D83" s="1"/>
    </row>
    <row r="84" spans="1:4" x14ac:dyDescent="0.25">
      <c r="D84" s="1"/>
    </row>
    <row r="85" spans="1:4" x14ac:dyDescent="0.25">
      <c r="D85" s="1"/>
    </row>
    <row r="86" spans="1:4" x14ac:dyDescent="0.25">
      <c r="D86" s="1"/>
    </row>
    <row r="87" spans="1:4" x14ac:dyDescent="0.25">
      <c r="D87" s="1"/>
    </row>
    <row r="88" spans="1:4" x14ac:dyDescent="0.25">
      <c r="D88" s="1"/>
    </row>
    <row r="89" spans="1:4" x14ac:dyDescent="0.25">
      <c r="D89" s="1"/>
    </row>
    <row r="90" spans="1:4" x14ac:dyDescent="0.25">
      <c r="A90">
        <v>89825</v>
      </c>
      <c r="D90" s="1">
        <v>89825</v>
      </c>
    </row>
    <row r="91" spans="1:4" x14ac:dyDescent="0.25">
      <c r="D91" s="1"/>
    </row>
    <row r="92" spans="1:4" x14ac:dyDescent="0.25">
      <c r="D92" s="1"/>
    </row>
    <row r="93" spans="1:4" x14ac:dyDescent="0.25">
      <c r="D93" s="1"/>
    </row>
    <row r="94" spans="1:4" x14ac:dyDescent="0.25">
      <c r="D94" s="1"/>
    </row>
    <row r="95" spans="1:4" x14ac:dyDescent="0.25">
      <c r="A95">
        <v>49015617.630000003</v>
      </c>
      <c r="D95" s="1">
        <v>42668649.079999998</v>
      </c>
    </row>
    <row r="96" spans="1:4" x14ac:dyDescent="0.25">
      <c r="D96" s="1"/>
    </row>
    <row r="97" spans="4:4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  <row r="101" spans="4:4" x14ac:dyDescent="0.25">
      <c r="D101" s="1"/>
    </row>
    <row r="102" spans="4:4" x14ac:dyDescent="0.25">
      <c r="D102" s="1"/>
    </row>
    <row r="103" spans="4:4" x14ac:dyDescent="0.25">
      <c r="D103" s="1"/>
    </row>
    <row r="104" spans="4:4" x14ac:dyDescent="0.25">
      <c r="D104" s="1"/>
    </row>
    <row r="105" spans="4:4" x14ac:dyDescent="0.25">
      <c r="D105" s="1"/>
    </row>
    <row r="106" spans="4:4" x14ac:dyDescent="0.25">
      <c r="D106" s="1"/>
    </row>
    <row r="107" spans="4:4" x14ac:dyDescent="0.25">
      <c r="D107" s="1"/>
    </row>
    <row r="108" spans="4:4" x14ac:dyDescent="0.25">
      <c r="D108" s="1"/>
    </row>
    <row r="109" spans="4:4" x14ac:dyDescent="0.25">
      <c r="D109" s="1"/>
    </row>
    <row r="110" spans="4:4" x14ac:dyDescent="0.25">
      <c r="D110" s="1"/>
    </row>
    <row r="111" spans="4:4" x14ac:dyDescent="0.25">
      <c r="D111" s="1"/>
    </row>
    <row r="112" spans="4:4" x14ac:dyDescent="0.25">
      <c r="D112" s="1"/>
    </row>
    <row r="113" spans="4:4" x14ac:dyDescent="0.25">
      <c r="D113" s="1"/>
    </row>
    <row r="114" spans="4:4" x14ac:dyDescent="0.25">
      <c r="D114" s="1"/>
    </row>
    <row r="115" spans="4:4" x14ac:dyDescent="0.25">
      <c r="D115" s="1"/>
    </row>
    <row r="116" spans="4:4" x14ac:dyDescent="0.25">
      <c r="D116" s="1"/>
    </row>
    <row r="117" spans="4:4" x14ac:dyDescent="0.25">
      <c r="D117" s="1"/>
    </row>
    <row r="118" spans="4:4" x14ac:dyDescent="0.25">
      <c r="D118" s="1"/>
    </row>
    <row r="119" spans="4:4" x14ac:dyDescent="0.25">
      <c r="D119" s="1"/>
    </row>
    <row r="120" spans="4:4" x14ac:dyDescent="0.25">
      <c r="D120" s="1"/>
    </row>
    <row r="121" spans="4:4" x14ac:dyDescent="0.25">
      <c r="D121" s="1"/>
    </row>
    <row r="122" spans="4:4" x14ac:dyDescent="0.25">
      <c r="D122" s="1"/>
    </row>
    <row r="123" spans="4:4" x14ac:dyDescent="0.25">
      <c r="D123" s="1"/>
    </row>
    <row r="124" spans="4:4" x14ac:dyDescent="0.25">
      <c r="D124" s="1"/>
    </row>
    <row r="125" spans="4:4" x14ac:dyDescent="0.25">
      <c r="D125" s="1"/>
    </row>
    <row r="126" spans="4:4" x14ac:dyDescent="0.25">
      <c r="D126" s="1"/>
    </row>
    <row r="127" spans="4:4" x14ac:dyDescent="0.25">
      <c r="D127" s="1"/>
    </row>
    <row r="128" spans="4:4" x14ac:dyDescent="0.25">
      <c r="D128" s="1"/>
    </row>
    <row r="129" spans="1:4" x14ac:dyDescent="0.25">
      <c r="D129" s="1"/>
    </row>
    <row r="130" spans="1:4" x14ac:dyDescent="0.25">
      <c r="D130" s="1"/>
    </row>
    <row r="131" spans="1:4" x14ac:dyDescent="0.25">
      <c r="D131" s="1"/>
    </row>
    <row r="132" spans="1:4" x14ac:dyDescent="0.25">
      <c r="D132" s="1"/>
    </row>
    <row r="133" spans="1:4" x14ac:dyDescent="0.25">
      <c r="D133" s="1"/>
    </row>
    <row r="134" spans="1:4" x14ac:dyDescent="0.25">
      <c r="D134" s="1"/>
    </row>
    <row r="135" spans="1:4" x14ac:dyDescent="0.25">
      <c r="D135" s="1"/>
    </row>
    <row r="136" spans="1:4" x14ac:dyDescent="0.25">
      <c r="D136" s="1"/>
    </row>
    <row r="137" spans="1:4" x14ac:dyDescent="0.25">
      <c r="D137" s="1"/>
    </row>
    <row r="138" spans="1:4" x14ac:dyDescent="0.25">
      <c r="D138" s="1"/>
    </row>
    <row r="139" spans="1:4" x14ac:dyDescent="0.25">
      <c r="D139" s="1"/>
    </row>
    <row r="140" spans="1:4" x14ac:dyDescent="0.25">
      <c r="D140" s="1"/>
    </row>
    <row r="141" spans="1:4" x14ac:dyDescent="0.25">
      <c r="A141">
        <v>-38717729.590000004</v>
      </c>
      <c r="D141" s="1">
        <v>535487.6</v>
      </c>
    </row>
    <row r="144" spans="1:4" x14ac:dyDescent="0.25">
      <c r="A144">
        <f>SUM(A1:A141)</f>
        <v>107060177.62</v>
      </c>
      <c r="D144">
        <f>SUM(D1:D141)</f>
        <v>74835897.799999997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opLeftCell="A13" workbookViewId="0">
      <selection activeCell="A44" sqref="A44"/>
    </sheetView>
  </sheetViews>
  <sheetFormatPr defaultRowHeight="15" x14ac:dyDescent="0.25"/>
  <sheetData>
    <row r="1" spans="1:1" x14ac:dyDescent="0.25">
      <c r="A1">
        <v>872109.54</v>
      </c>
    </row>
    <row r="8" spans="1:1" x14ac:dyDescent="0.25">
      <c r="A8">
        <v>63720.68</v>
      </c>
    </row>
    <row r="15" spans="1:1" x14ac:dyDescent="0.25">
      <c r="A15">
        <v>153873.5</v>
      </c>
    </row>
    <row r="19" spans="1:1" x14ac:dyDescent="0.25">
      <c r="A19">
        <v>190870.38</v>
      </c>
    </row>
    <row r="27" spans="1:1" x14ac:dyDescent="0.25">
      <c r="A27">
        <v>106399.01</v>
      </c>
    </row>
    <row r="42" spans="1:1" x14ac:dyDescent="0.25">
      <c r="A42">
        <v>13196.43</v>
      </c>
    </row>
    <row r="44" spans="1:1" x14ac:dyDescent="0.25">
      <c r="A44">
        <f>SUM(A1:A43)</f>
        <v>1400169.54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232</dc:creator>
  <cp:lastModifiedBy>Тапаев Зелимхан Алимханович</cp:lastModifiedBy>
  <cp:lastPrinted>2017-07-18T09:44:36Z</cp:lastPrinted>
  <dcterms:created xsi:type="dcterms:W3CDTF">2016-04-21T06:24:58Z</dcterms:created>
  <dcterms:modified xsi:type="dcterms:W3CDTF">2017-07-25T08:38:40Z</dcterms:modified>
</cp:coreProperties>
</file>