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apaev_za\Desktop\Приложения к запросу до 18 числа,по полугодию\"/>
    </mc:Choice>
  </mc:AlternateContent>
  <bookViews>
    <workbookView xWindow="0" yWindow="0" windowWidth="28800" windowHeight="14580"/>
  </bookViews>
  <sheets>
    <sheet name="Исполнение по программам_2" sheetId="2" r:id="rId1"/>
  </sheets>
  <definedNames>
    <definedName name="_xlnm._FilterDatabase" localSheetId="0" hidden="1">'Исполнение по программам_2'!$A$7:$IV$98</definedName>
    <definedName name="_xlnm.Print_Area" localSheetId="0">'Исполнение по программам_2'!$A$1:$O$98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9" i="2" l="1"/>
  <c r="G70" i="2"/>
  <c r="G71" i="2"/>
  <c r="G72" i="2"/>
  <c r="G73" i="2"/>
  <c r="G74" i="2"/>
  <c r="G68" i="2"/>
  <c r="M69" i="2"/>
  <c r="M70" i="2"/>
  <c r="M71" i="2"/>
  <c r="M72" i="2"/>
  <c r="M73" i="2"/>
  <c r="M74" i="2"/>
  <c r="M68" i="2"/>
  <c r="D28" i="2"/>
  <c r="K17" i="2"/>
  <c r="F96" i="2" l="1"/>
  <c r="H96" i="2"/>
  <c r="I96" i="2"/>
  <c r="N96" i="2"/>
  <c r="O96" i="2"/>
  <c r="F93" i="2"/>
  <c r="H93" i="2"/>
  <c r="I93" i="2"/>
  <c r="N93" i="2"/>
  <c r="O93" i="2"/>
  <c r="F85" i="2"/>
  <c r="H85" i="2"/>
  <c r="I85" i="2"/>
  <c r="N85" i="2"/>
  <c r="O85" i="2"/>
  <c r="E83" i="2"/>
  <c r="F83" i="2"/>
  <c r="L83" i="2" s="1"/>
  <c r="H83" i="2"/>
  <c r="I83" i="2"/>
  <c r="N83" i="2"/>
  <c r="O83" i="2"/>
  <c r="F78" i="2"/>
  <c r="I78" i="2"/>
  <c r="O78" i="2"/>
  <c r="E75" i="2"/>
  <c r="F75" i="2"/>
  <c r="H75" i="2"/>
  <c r="I75" i="2"/>
  <c r="N75" i="2"/>
  <c r="O75" i="2"/>
  <c r="E67" i="2"/>
  <c r="F67" i="2"/>
  <c r="H67" i="2"/>
  <c r="I67" i="2"/>
  <c r="N67" i="2"/>
  <c r="O67" i="2"/>
  <c r="E57" i="2"/>
  <c r="F57" i="2"/>
  <c r="H57" i="2"/>
  <c r="I57" i="2"/>
  <c r="N57" i="2"/>
  <c r="O57" i="2"/>
  <c r="F51" i="2"/>
  <c r="H51" i="2"/>
  <c r="I51" i="2"/>
  <c r="N51" i="2"/>
  <c r="O51" i="2"/>
  <c r="F48" i="2"/>
  <c r="I48" i="2"/>
  <c r="O48" i="2"/>
  <c r="E45" i="2"/>
  <c r="F45" i="2"/>
  <c r="H45" i="2"/>
  <c r="I45" i="2"/>
  <c r="N45" i="2"/>
  <c r="O45" i="2"/>
  <c r="F39" i="2"/>
  <c r="I39" i="2"/>
  <c r="O39" i="2"/>
  <c r="F36" i="2"/>
  <c r="H36" i="2"/>
  <c r="I36" i="2"/>
  <c r="N36" i="2"/>
  <c r="O36" i="2"/>
  <c r="F32" i="2"/>
  <c r="H32" i="2"/>
  <c r="I32" i="2"/>
  <c r="N32" i="2"/>
  <c r="O32" i="2"/>
  <c r="F24" i="2"/>
  <c r="H24" i="2"/>
  <c r="I24" i="2"/>
  <c r="N24" i="2"/>
  <c r="M24" i="2" s="1"/>
  <c r="O24" i="2"/>
  <c r="F16" i="2"/>
  <c r="H16" i="2"/>
  <c r="I16" i="2"/>
  <c r="N16" i="2"/>
  <c r="O16" i="2"/>
  <c r="F7" i="2"/>
  <c r="H7" i="2"/>
  <c r="I7" i="2"/>
  <c r="N7" i="2"/>
  <c r="O7" i="2"/>
  <c r="N40" i="2"/>
  <c r="N39" i="2" s="1"/>
  <c r="H40" i="2"/>
  <c r="E40" i="2"/>
  <c r="E39" i="2" s="1"/>
  <c r="E98" i="2"/>
  <c r="E96" i="2" s="1"/>
  <c r="E38" i="2"/>
  <c r="E36" i="2" s="1"/>
  <c r="E94" i="2"/>
  <c r="E93" i="2" s="1"/>
  <c r="E55" i="2"/>
  <c r="D55" i="2" s="1"/>
  <c r="E34" i="2"/>
  <c r="E32" i="2" s="1"/>
  <c r="E33" i="2"/>
  <c r="E9" i="2"/>
  <c r="E7" i="2" s="1"/>
  <c r="N80" i="2"/>
  <c r="N78" i="2" s="1"/>
  <c r="H80" i="2"/>
  <c r="G80" i="2" s="1"/>
  <c r="E80" i="2"/>
  <c r="E78" i="2" s="1"/>
  <c r="D78" i="2" s="1"/>
  <c r="E91" i="2"/>
  <c r="D91" i="2" s="1"/>
  <c r="G23" i="2"/>
  <c r="E21" i="2"/>
  <c r="D21" i="2" s="1"/>
  <c r="M26" i="2"/>
  <c r="E26" i="2"/>
  <c r="K26" i="2" s="1"/>
  <c r="N49" i="2"/>
  <c r="M49" i="2" s="1"/>
  <c r="H49" i="2"/>
  <c r="H48" i="2" s="1"/>
  <c r="E49" i="2"/>
  <c r="D49" i="2" s="1"/>
  <c r="K73" i="2"/>
  <c r="L73" i="2"/>
  <c r="K68" i="2"/>
  <c r="M98" i="2"/>
  <c r="M97" i="2"/>
  <c r="M95" i="2"/>
  <c r="M94" i="2"/>
  <c r="M92" i="2"/>
  <c r="M91" i="2"/>
  <c r="M90" i="2"/>
  <c r="M89" i="2"/>
  <c r="M88" i="2"/>
  <c r="M87" i="2"/>
  <c r="M86" i="2"/>
  <c r="M84" i="2"/>
  <c r="M82" i="2"/>
  <c r="M81" i="2"/>
  <c r="M80" i="2"/>
  <c r="M79" i="2"/>
  <c r="M77" i="2"/>
  <c r="M76" i="2"/>
  <c r="M66" i="2"/>
  <c r="M65" i="2"/>
  <c r="M64" i="2"/>
  <c r="M63" i="2"/>
  <c r="M62" i="2"/>
  <c r="M61" i="2"/>
  <c r="M60" i="2"/>
  <c r="M59" i="2"/>
  <c r="M58" i="2"/>
  <c r="M56" i="2"/>
  <c r="M55" i="2"/>
  <c r="M54" i="2"/>
  <c r="M53" i="2"/>
  <c r="M52" i="2"/>
  <c r="M50" i="2"/>
  <c r="M47" i="2"/>
  <c r="M46" i="2"/>
  <c r="M44" i="2"/>
  <c r="M43" i="2"/>
  <c r="M42" i="2"/>
  <c r="M41" i="2"/>
  <c r="M40" i="2"/>
  <c r="M38" i="2"/>
  <c r="M37" i="2"/>
  <c r="M35" i="2"/>
  <c r="M34" i="2"/>
  <c r="M33" i="2"/>
  <c r="M31" i="2"/>
  <c r="M30" i="2"/>
  <c r="M29" i="2"/>
  <c r="M28" i="2"/>
  <c r="M27" i="2"/>
  <c r="M25" i="2"/>
  <c r="M23" i="2"/>
  <c r="M22" i="2"/>
  <c r="M21" i="2"/>
  <c r="M20" i="2"/>
  <c r="M19" i="2"/>
  <c r="M18" i="2"/>
  <c r="M17" i="2"/>
  <c r="M15" i="2"/>
  <c r="M14" i="2"/>
  <c r="M13" i="2"/>
  <c r="M12" i="2"/>
  <c r="M11" i="2"/>
  <c r="M10" i="2"/>
  <c r="M9" i="2"/>
  <c r="M8" i="2"/>
  <c r="L98" i="2"/>
  <c r="L97" i="2"/>
  <c r="K97" i="2"/>
  <c r="L95" i="2"/>
  <c r="K95" i="2"/>
  <c r="L94" i="2"/>
  <c r="L92" i="2"/>
  <c r="K92" i="2"/>
  <c r="L91" i="2"/>
  <c r="L90" i="2"/>
  <c r="K90" i="2"/>
  <c r="L89" i="2"/>
  <c r="K89" i="2"/>
  <c r="L88" i="2"/>
  <c r="K88" i="2"/>
  <c r="L87" i="2"/>
  <c r="K87" i="2"/>
  <c r="L86" i="2"/>
  <c r="K86" i="2"/>
  <c r="L84" i="2"/>
  <c r="K84" i="2"/>
  <c r="L82" i="2"/>
  <c r="K82" i="2"/>
  <c r="L81" i="2"/>
  <c r="K81" i="2"/>
  <c r="L80" i="2"/>
  <c r="L79" i="2"/>
  <c r="K79" i="2"/>
  <c r="L77" i="2"/>
  <c r="K77" i="2"/>
  <c r="L76" i="2"/>
  <c r="K76" i="2"/>
  <c r="L74" i="2"/>
  <c r="K74" i="2"/>
  <c r="L72" i="2"/>
  <c r="K72" i="2"/>
  <c r="L71" i="2"/>
  <c r="K71" i="2"/>
  <c r="L70" i="2"/>
  <c r="K70" i="2"/>
  <c r="L69" i="2"/>
  <c r="K69" i="2"/>
  <c r="L68" i="2"/>
  <c r="L66" i="2"/>
  <c r="K66" i="2"/>
  <c r="L65" i="2"/>
  <c r="K65" i="2"/>
  <c r="L64" i="2"/>
  <c r="K64" i="2"/>
  <c r="L63" i="2"/>
  <c r="K63" i="2"/>
  <c r="L62" i="2"/>
  <c r="K62" i="2"/>
  <c r="L61" i="2"/>
  <c r="K61" i="2"/>
  <c r="L60" i="2"/>
  <c r="K60" i="2"/>
  <c r="L59" i="2"/>
  <c r="K59" i="2"/>
  <c r="L58" i="2"/>
  <c r="K58" i="2"/>
  <c r="L56" i="2"/>
  <c r="K56" i="2"/>
  <c r="L55" i="2"/>
  <c r="L54" i="2"/>
  <c r="K54" i="2"/>
  <c r="L53" i="2"/>
  <c r="K53" i="2"/>
  <c r="L52" i="2"/>
  <c r="K52" i="2"/>
  <c r="L50" i="2"/>
  <c r="K50" i="2"/>
  <c r="L49" i="2"/>
  <c r="L47" i="2"/>
  <c r="K47" i="2"/>
  <c r="L46" i="2"/>
  <c r="K46" i="2"/>
  <c r="L44" i="2"/>
  <c r="K44" i="2"/>
  <c r="L43" i="2"/>
  <c r="K43" i="2"/>
  <c r="L42" i="2"/>
  <c r="K42" i="2"/>
  <c r="L41" i="2"/>
  <c r="K41" i="2"/>
  <c r="L40" i="2"/>
  <c r="L38" i="2"/>
  <c r="K38" i="2"/>
  <c r="L37" i="2"/>
  <c r="K37" i="2"/>
  <c r="L35" i="2"/>
  <c r="K35" i="2"/>
  <c r="L34" i="2"/>
  <c r="K34" i="2"/>
  <c r="L33" i="2"/>
  <c r="K33" i="2"/>
  <c r="L31" i="2"/>
  <c r="K31" i="2"/>
  <c r="L30" i="2"/>
  <c r="K30" i="2"/>
  <c r="L29" i="2"/>
  <c r="K29" i="2"/>
  <c r="L28" i="2"/>
  <c r="K28" i="2"/>
  <c r="L27" i="2"/>
  <c r="K27" i="2"/>
  <c r="L26" i="2"/>
  <c r="L25" i="2"/>
  <c r="K25" i="2"/>
  <c r="L23" i="2"/>
  <c r="K23" i="2"/>
  <c r="L22" i="2"/>
  <c r="K22" i="2"/>
  <c r="L21" i="2"/>
  <c r="L20" i="2"/>
  <c r="K20" i="2"/>
  <c r="L19" i="2"/>
  <c r="K19" i="2"/>
  <c r="L18" i="2"/>
  <c r="K18" i="2"/>
  <c r="L17" i="2"/>
  <c r="L15" i="2"/>
  <c r="K15" i="2"/>
  <c r="L14" i="2"/>
  <c r="K14" i="2"/>
  <c r="L13" i="2"/>
  <c r="K13" i="2"/>
  <c r="L12" i="2"/>
  <c r="K12" i="2"/>
  <c r="L11" i="2"/>
  <c r="K11" i="2"/>
  <c r="L10" i="2"/>
  <c r="K10" i="2"/>
  <c r="L9" i="2"/>
  <c r="L8" i="2"/>
  <c r="K8" i="2"/>
  <c r="G98" i="2"/>
  <c r="G97" i="2"/>
  <c r="G95" i="2"/>
  <c r="G94" i="2"/>
  <c r="G92" i="2"/>
  <c r="G91" i="2"/>
  <c r="G90" i="2"/>
  <c r="G89" i="2"/>
  <c r="G88" i="2"/>
  <c r="G87" i="2"/>
  <c r="G86" i="2"/>
  <c r="G84" i="2"/>
  <c r="G82" i="2"/>
  <c r="G81" i="2"/>
  <c r="G79" i="2"/>
  <c r="G77" i="2"/>
  <c r="G76" i="2"/>
  <c r="G66" i="2"/>
  <c r="G65" i="2"/>
  <c r="G64" i="2"/>
  <c r="G63" i="2"/>
  <c r="G62" i="2"/>
  <c r="G61" i="2"/>
  <c r="G60" i="2"/>
  <c r="G59" i="2"/>
  <c r="G58" i="2"/>
  <c r="G56" i="2"/>
  <c r="G55" i="2"/>
  <c r="G54" i="2"/>
  <c r="G53" i="2"/>
  <c r="G52" i="2"/>
  <c r="G50" i="2"/>
  <c r="G49" i="2"/>
  <c r="G47" i="2"/>
  <c r="G46" i="2"/>
  <c r="G44" i="2"/>
  <c r="G43" i="2"/>
  <c r="G42" i="2"/>
  <c r="G41" i="2"/>
  <c r="G40" i="2"/>
  <c r="G38" i="2"/>
  <c r="G37" i="2"/>
  <c r="G35" i="2"/>
  <c r="G34" i="2"/>
  <c r="G33" i="2"/>
  <c r="G31" i="2"/>
  <c r="G30" i="2"/>
  <c r="G29" i="2"/>
  <c r="G28" i="2"/>
  <c r="G27" i="2"/>
  <c r="G26" i="2"/>
  <c r="G25" i="2"/>
  <c r="G22" i="2"/>
  <c r="G21" i="2"/>
  <c r="G20" i="2"/>
  <c r="G19" i="2"/>
  <c r="G18" i="2"/>
  <c r="G17" i="2"/>
  <c r="G15" i="2"/>
  <c r="G14" i="2"/>
  <c r="G13" i="2"/>
  <c r="G12" i="2"/>
  <c r="G11" i="2"/>
  <c r="G10" i="2"/>
  <c r="G9" i="2"/>
  <c r="G8" i="2"/>
  <c r="D97" i="2"/>
  <c r="D95" i="2"/>
  <c r="D92" i="2"/>
  <c r="D90" i="2"/>
  <c r="D89" i="2"/>
  <c r="D88" i="2"/>
  <c r="D87" i="2"/>
  <c r="D86" i="2"/>
  <c r="D84" i="2"/>
  <c r="D82" i="2"/>
  <c r="D81" i="2"/>
  <c r="D80" i="2"/>
  <c r="D79" i="2"/>
  <c r="D74" i="2"/>
  <c r="D73" i="2"/>
  <c r="D72" i="2"/>
  <c r="D70" i="2"/>
  <c r="D69" i="2"/>
  <c r="D68" i="2"/>
  <c r="D66" i="2"/>
  <c r="D65" i="2"/>
  <c r="D64" i="2"/>
  <c r="D63" i="2"/>
  <c r="D62" i="2"/>
  <c r="D61" i="2"/>
  <c r="D60" i="2"/>
  <c r="D59" i="2"/>
  <c r="D58" i="2"/>
  <c r="D56" i="2"/>
  <c r="D54" i="2"/>
  <c r="D53" i="2"/>
  <c r="D50" i="2"/>
  <c r="D47" i="2"/>
  <c r="D46" i="2"/>
  <c r="D44" i="2"/>
  <c r="D43" i="2"/>
  <c r="D42" i="2"/>
  <c r="D41" i="2"/>
  <c r="D40" i="2"/>
  <c r="D38" i="2"/>
  <c r="D37" i="2"/>
  <c r="D35" i="2"/>
  <c r="D34" i="2"/>
  <c r="D33" i="2"/>
  <c r="D31" i="2"/>
  <c r="D30" i="2"/>
  <c r="D29" i="2"/>
  <c r="D27" i="2"/>
  <c r="D25" i="2"/>
  <c r="D23" i="2"/>
  <c r="D22" i="2"/>
  <c r="D20" i="2"/>
  <c r="D19" i="2"/>
  <c r="D18" i="2"/>
  <c r="D17" i="2"/>
  <c r="D15" i="2"/>
  <c r="D14" i="2"/>
  <c r="D13" i="2"/>
  <c r="D12" i="2"/>
  <c r="D11" i="2"/>
  <c r="D10" i="2"/>
  <c r="D8" i="2"/>
  <c r="G48" i="2" l="1"/>
  <c r="D32" i="2"/>
  <c r="G16" i="2"/>
  <c r="L48" i="2"/>
  <c r="L16" i="2"/>
  <c r="M45" i="2"/>
  <c r="G83" i="2"/>
  <c r="M85" i="2"/>
  <c r="M78" i="2"/>
  <c r="L39" i="2"/>
  <c r="G57" i="2"/>
  <c r="G75" i="2"/>
  <c r="K55" i="2"/>
  <c r="J55" i="2" s="1"/>
  <c r="K98" i="2"/>
  <c r="K40" i="2"/>
  <c r="J40" i="2" s="1"/>
  <c r="G32" i="2"/>
  <c r="M36" i="2"/>
  <c r="N48" i="2"/>
  <c r="M48" i="2" s="1"/>
  <c r="M51" i="2"/>
  <c r="L57" i="2"/>
  <c r="L75" i="2"/>
  <c r="H78" i="2"/>
  <c r="G93" i="2"/>
  <c r="M67" i="2"/>
  <c r="D98" i="2"/>
  <c r="D96" i="2" s="1"/>
  <c r="D36" i="2"/>
  <c r="L32" i="2"/>
  <c r="L93" i="2"/>
  <c r="E48" i="2"/>
  <c r="K48" i="2" s="1"/>
  <c r="D9" i="2"/>
  <c r="K49" i="2"/>
  <c r="J49" i="2" s="1"/>
  <c r="E16" i="2"/>
  <c r="D16" i="2" s="1"/>
  <c r="D94" i="2"/>
  <c r="K9" i="2"/>
  <c r="K94" i="2"/>
  <c r="H39" i="2"/>
  <c r="G39" i="2" s="1"/>
  <c r="E51" i="2"/>
  <c r="K51" i="2" s="1"/>
  <c r="E85" i="2"/>
  <c r="E24" i="2"/>
  <c r="D24" i="2" s="1"/>
  <c r="D26" i="2"/>
  <c r="M96" i="2"/>
  <c r="I6" i="2"/>
  <c r="J14" i="2"/>
  <c r="M16" i="2"/>
  <c r="G24" i="2"/>
  <c r="K96" i="2"/>
  <c r="N6" i="2"/>
  <c r="M7" i="2"/>
  <c r="D7" i="2"/>
  <c r="K7" i="2"/>
  <c r="K24" i="2"/>
  <c r="K36" i="2"/>
  <c r="D45" i="2"/>
  <c r="K45" i="2"/>
  <c r="D67" i="2"/>
  <c r="K67" i="2"/>
  <c r="K78" i="2"/>
  <c r="D85" i="2"/>
  <c r="K85" i="2"/>
  <c r="G7" i="2"/>
  <c r="M32" i="2"/>
  <c r="K32" i="2"/>
  <c r="G36" i="2"/>
  <c r="M39" i="2"/>
  <c r="D39" i="2"/>
  <c r="G45" i="2"/>
  <c r="G51" i="2"/>
  <c r="M57" i="2"/>
  <c r="D57" i="2"/>
  <c r="K57" i="2"/>
  <c r="G67" i="2"/>
  <c r="M75" i="2"/>
  <c r="K75" i="2"/>
  <c r="D75" i="2"/>
  <c r="G78" i="2"/>
  <c r="M83" i="2"/>
  <c r="D83" i="2"/>
  <c r="K83" i="2"/>
  <c r="J83" i="2" s="1"/>
  <c r="G85" i="2"/>
  <c r="M93" i="2"/>
  <c r="D93" i="2"/>
  <c r="K93" i="2"/>
  <c r="G96" i="2"/>
  <c r="J33" i="2"/>
  <c r="J54" i="2"/>
  <c r="J73" i="2"/>
  <c r="O6" i="2"/>
  <c r="F6" i="2"/>
  <c r="L7" i="2"/>
  <c r="L24" i="2"/>
  <c r="L36" i="2"/>
  <c r="L45" i="2"/>
  <c r="L51" i="2"/>
  <c r="L67" i="2"/>
  <c r="L78" i="2"/>
  <c r="L85" i="2"/>
  <c r="L96" i="2"/>
  <c r="J68" i="2"/>
  <c r="J60" i="2"/>
  <c r="J92" i="2"/>
  <c r="J84" i="2"/>
  <c r="J89" i="2"/>
  <c r="J8" i="2"/>
  <c r="J10" i="2"/>
  <c r="J12" i="2"/>
  <c r="J15" i="2"/>
  <c r="J82" i="2"/>
  <c r="J88" i="2"/>
  <c r="J90" i="2"/>
  <c r="J44" i="2"/>
  <c r="J50" i="2"/>
  <c r="J53" i="2"/>
  <c r="J13" i="2"/>
  <c r="J20" i="2"/>
  <c r="J43" i="2"/>
  <c r="J52" i="2"/>
  <c r="J72" i="2"/>
  <c r="J94" i="2"/>
  <c r="J34" i="2"/>
  <c r="K80" i="2"/>
  <c r="J80" i="2" s="1"/>
  <c r="K91" i="2"/>
  <c r="J91" i="2" s="1"/>
  <c r="K21" i="2"/>
  <c r="J21" i="2" s="1"/>
  <c r="J25" i="2"/>
  <c r="J31" i="2"/>
  <c r="J64" i="2"/>
  <c r="J69" i="2"/>
  <c r="J71" i="2"/>
  <c r="J23" i="2"/>
  <c r="J28" i="2"/>
  <c r="J30" i="2"/>
  <c r="J63" i="2"/>
  <c r="J70" i="2"/>
  <c r="J22" i="2"/>
  <c r="J42" i="2"/>
  <c r="J62" i="2"/>
  <c r="J79" i="2"/>
  <c r="J81" i="2"/>
  <c r="J11" i="2"/>
  <c r="J19" i="2"/>
  <c r="J29" i="2"/>
  <c r="J38" i="2"/>
  <c r="J41" i="2"/>
  <c r="J59" i="2"/>
  <c r="J61" i="2"/>
  <c r="J77" i="2"/>
  <c r="J98" i="2"/>
  <c r="J9" i="2"/>
  <c r="J18" i="2"/>
  <c r="J27" i="2"/>
  <c r="J37" i="2"/>
  <c r="J47" i="2"/>
  <c r="J58" i="2"/>
  <c r="J66" i="2"/>
  <c r="J76" i="2"/>
  <c r="J87" i="2"/>
  <c r="J97" i="2"/>
  <c r="J17" i="2"/>
  <c r="J26" i="2"/>
  <c r="J35" i="2"/>
  <c r="J46" i="2"/>
  <c r="J56" i="2"/>
  <c r="J65" i="2"/>
  <c r="J74" i="2"/>
  <c r="J86" i="2"/>
  <c r="J95" i="2"/>
  <c r="G6" i="2" l="1"/>
  <c r="H6" i="2"/>
  <c r="K39" i="2"/>
  <c r="J39" i="2" s="1"/>
  <c r="J32" i="2"/>
  <c r="D6" i="2"/>
  <c r="J48" i="2"/>
  <c r="D51" i="2"/>
  <c r="J93" i="2"/>
  <c r="J57" i="2"/>
  <c r="J75" i="2"/>
  <c r="D48" i="2"/>
  <c r="J7" i="2"/>
  <c r="J96" i="2"/>
  <c r="E6" i="2"/>
  <c r="K16" i="2"/>
  <c r="J16" i="2" s="1"/>
  <c r="J67" i="2"/>
  <c r="J24" i="2"/>
  <c r="M6" i="2"/>
  <c r="L6" i="2"/>
  <c r="J51" i="2"/>
  <c r="J85" i="2"/>
  <c r="J45" i="2"/>
  <c r="J78" i="2"/>
  <c r="J36" i="2"/>
  <c r="K6" i="2"/>
  <c r="J6" i="2" l="1"/>
</calcChain>
</file>

<file path=xl/sharedStrings.xml><?xml version="1.0" encoding="utf-8"?>
<sst xmlns="http://schemas.openxmlformats.org/spreadsheetml/2006/main" count="204" uniqueCount="198">
  <si>
    <t>1720000000</t>
  </si>
  <si>
    <t>Подпрограмма "Вовлечение молодежи Чеченской Республики в предпринимательскую деятельность"</t>
  </si>
  <si>
    <t>1710000000</t>
  </si>
  <si>
    <t>Подпрограмма "Обеспечение реализации государственной программы в сфере молодежной политики"</t>
  </si>
  <si>
    <t>1700000000</t>
  </si>
  <si>
    <t>Государственная программа "Развитие молодежной политики Чеченской Республики"</t>
  </si>
  <si>
    <t>1630000000</t>
  </si>
  <si>
    <t>Подпрограмма " Обеспечение  реализации государственной программы в сфере  малого бизнеса и предпринимательства"</t>
  </si>
  <si>
    <t>1610000000</t>
  </si>
  <si>
    <t>Подпрограмма "Поддержка и развитие малого и среднего предпринимательства в Чеченской Республике"</t>
  </si>
  <si>
    <t>1600000000</t>
  </si>
  <si>
    <t>Государственная программа "Развитие малого и среднего предпринимательства в Чеченской Республике"</t>
  </si>
  <si>
    <t>1570000000</t>
  </si>
  <si>
    <t>Подпрограмма "Построение и развитие аппаратно-программного комплекса "Безопасный город" на территории пилотных муницмпальных образование Чеченской Республики"</t>
  </si>
  <si>
    <t>1560000000</t>
  </si>
  <si>
    <t>Подпрограмма "Информационное общество Чеченской Республики"</t>
  </si>
  <si>
    <t>1550000000</t>
  </si>
  <si>
    <t>Подпрограмма "Использование результатов космической деятельности в интересах социально-экономического и инновационного развития Чеченской Республики"</t>
  </si>
  <si>
    <t>1540000000</t>
  </si>
  <si>
    <t>Подпрограмма "Повышение безопасности дорожного движения в Чеченской Республике"</t>
  </si>
  <si>
    <t>1530000000</t>
  </si>
  <si>
    <t>Подпрограмма  "Комплексная программа обеспечения безопасности населения на транспорте"</t>
  </si>
  <si>
    <t>1520000000</t>
  </si>
  <si>
    <t>Подпрограмма "Создание системы обеспечения вызова экстренных оперативных служб по единому номеру "112" в Чеченской Республике</t>
  </si>
  <si>
    <t>1510000000</t>
  </si>
  <si>
    <t>Подпрограмма "Обеспечение реализации государственной программы "Развитие транспортной системы и связи  Чеченской Республики"</t>
  </si>
  <si>
    <t>1500000000</t>
  </si>
  <si>
    <t>Государственная программа "Развитие транспортной системы и связи Чеченской Республики"</t>
  </si>
  <si>
    <t>1420000000</t>
  </si>
  <si>
    <t>Подпрограмма " Обеспечение  реализации государственной программы "Защита населения и территории от чрезвычайных ситуаций"</t>
  </si>
  <si>
    <t>1400000000</t>
  </si>
  <si>
    <t>Государственная программа "Защита населения и территорий от чрезвычайных ситуаций"</t>
  </si>
  <si>
    <t>1340000000</t>
  </si>
  <si>
    <t>Подпрограмма "Обеспечение реализации государственной программы "Охрана окружающей среды и развитие лесного хозяйства Чеченской Республики"</t>
  </si>
  <si>
    <t>1330000000</t>
  </si>
  <si>
    <t>Подпрограмма "Развитие лесного хозяйства в Чеченской Республике"</t>
  </si>
  <si>
    <t>1320000000</t>
  </si>
  <si>
    <t>Подпрограмма "Обеспечение экологической безопасности"</t>
  </si>
  <si>
    <t>1310000000</t>
  </si>
  <si>
    <t>Подпрограмма "Развитие водохозяйственного комплекса Чеченской Республики"</t>
  </si>
  <si>
    <t>1300000000</t>
  </si>
  <si>
    <t>Государственная программа "Охрана окружающей среды и развитие лесного хозяйства Чеченской Республики"</t>
  </si>
  <si>
    <t>1220000000</t>
  </si>
  <si>
    <t>Подпрограмма "Обеспечение реализации государственной программы "Обеспечение финансовой устойчивости Чеченской Республики"</t>
  </si>
  <si>
    <t>1210000000</t>
  </si>
  <si>
    <t>Подпрограмма "Выравнивание финансовых возможностей бюджетов муниципальных районов (городских округов) и поселений"</t>
  </si>
  <si>
    <t>1200000000</t>
  </si>
  <si>
    <t>Государственная программа "Обеспечение финансовой устойчивости Чеченской Республики"</t>
  </si>
  <si>
    <t>1190000000</t>
  </si>
  <si>
    <t>Подпрограмма "Формирование современной городской среды"</t>
  </si>
  <si>
    <t>1180000000</t>
  </si>
  <si>
    <t>Подпрограмма "Стимулирование развития жилищного строительства в Чеченской Республике"</t>
  </si>
  <si>
    <t>1160000000</t>
  </si>
  <si>
    <t>Подпрограмма "Переселение граждан из аварийного жилищного фонда Чеченской Республики"</t>
  </si>
  <si>
    <t>1150000000</t>
  </si>
  <si>
    <t>Подпрограмма "Обеспечение  реализации государственной программы в сфере жилищно-коммунального хозяйства"</t>
  </si>
  <si>
    <t>1140000000</t>
  </si>
  <si>
    <t>Подпрограмма "Повышение устойчивости жилых домов, основных объектов и систем жизнеобеспечения на территории Чеченской Республики"</t>
  </si>
  <si>
    <t>1120000000</t>
  </si>
  <si>
    <t>Подпрограмма "Развитие системы ипотечного жилищного кредитования в Чеченской Республике."</t>
  </si>
  <si>
    <t>1110000000</t>
  </si>
  <si>
    <t>Подпрограмма "Обеспечение жильем молодых семей"</t>
  </si>
  <si>
    <t>1100000000</t>
  </si>
  <si>
    <t>Государственная программа "Обеспечение доступным и комфортным жильем и услугами ЖКХ граждан Чеченской Республики"</t>
  </si>
  <si>
    <t>10Д0000000</t>
  </si>
  <si>
    <t>Подпрограмма "Развитие отраслей агропромышленного комплекса"</t>
  </si>
  <si>
    <t>10Г0000000</t>
  </si>
  <si>
    <t>Подпрограмма "Стимулирование инвестиционной деятельности в агропромышленном комплексе"</t>
  </si>
  <si>
    <t>1090000000</t>
  </si>
  <si>
    <t>Подпрограмма  "Развитие мелиорации земель сельскохозяйственного назначения Чеченской Республики"</t>
  </si>
  <si>
    <t>1080000000</t>
  </si>
  <si>
    <t>Подпрограмма "Устойчивое развитие сельских территорий"</t>
  </si>
  <si>
    <t>1050000000</t>
  </si>
  <si>
    <t>Подпрограмма " Обеспечение реализации государственной программы развития сельского хозяйства и регулирования рынка сельскохозяйственной продукции, сырья и продовольствия в Чеченской Республике"</t>
  </si>
  <si>
    <t>1040000000</t>
  </si>
  <si>
    <t>Подпрограмма "Обеспечение эпизоотического ветеринарно-санитарного благополучия  в Чеченской Республике и развитие государственной ветеринарной службы"</t>
  </si>
  <si>
    <t>1030000000</t>
  </si>
  <si>
    <t>Подпрограмма "Развитие мясного скотоводства"</t>
  </si>
  <si>
    <t>1020000000</t>
  </si>
  <si>
    <t>Подпрограмма "Развитие подотрасли животноводства, переработки и реализации продукции животноводства"</t>
  </si>
  <si>
    <t>1010000000</t>
  </si>
  <si>
    <t>Подпрограмма "Развитие подотрасли растениеводства, переработки и реализации  продукции растениеводства"</t>
  </si>
  <si>
    <t>1000000000</t>
  </si>
  <si>
    <t>Государственная программа "Развитие сельского хозяйства и регулирование рынков сельскохозяйственной продукции, сырья и продовольствия"</t>
  </si>
  <si>
    <t>0980000000</t>
  </si>
  <si>
    <t>Подпрограмма  "Противодействие коррупции в Чеченской Республике"</t>
  </si>
  <si>
    <t>0970000000</t>
  </si>
  <si>
    <t>Подпрограмма "Создание благоприятных условий для привлечения инвестиций в экономику Чеченской Республики"</t>
  </si>
  <si>
    <t>0950000000</t>
  </si>
  <si>
    <t>Подпрограмма "Повышение качества оказания услуг на базе многофункциональных центров предоставления государственных и муниципальных услуг в Чеченской Республике"</t>
  </si>
  <si>
    <t>0940000000</t>
  </si>
  <si>
    <t>Подпрограмма "Обеспечение реализации государственной программы "Экономическое развитие и инновационная экономика Чеченской Республики" в сфере обеспечения защиты прав потребителей и регулированию потребительского рынка"</t>
  </si>
  <si>
    <t>0920000000</t>
  </si>
  <si>
    <t>Подпрограмма "Обеспечение реализации государственной программы "Экономическое развитие и инновационная экономика Чеченской Республики" в сфере обеспечения развития экономики"</t>
  </si>
  <si>
    <t>0900000000</t>
  </si>
  <si>
    <t>Государственная программа " Экономическое развитие и инновационная экономика Чеченской Республики"</t>
  </si>
  <si>
    <t>0820000000</t>
  </si>
  <si>
    <t>Подпрограмма "Обеспечение  реализации государственной программы "Развитие дорожной отрасли Чеченской Республики"</t>
  </si>
  <si>
    <t>0810000000</t>
  </si>
  <si>
    <t>Подпрограмма "Дорожное хозяйство"</t>
  </si>
  <si>
    <t>0800000000</t>
  </si>
  <si>
    <t>Государственная программа "Развитие дорожной отрасли Чеченской Республики"</t>
  </si>
  <si>
    <t>0730000000</t>
  </si>
  <si>
    <t>Подпрограмма "Обеспечение реализации государственной программы "Развитие промышленности, энергетики и повышение энергоэффективности в Чеченской Республике"</t>
  </si>
  <si>
    <t>0710000000</t>
  </si>
  <si>
    <t>Подпрограмма "Развитие промышленности в Чеченской Республике"</t>
  </si>
  <si>
    <t>0700000000</t>
  </si>
  <si>
    <t>Государственная программа "Развитие промышленности, энергетики и повышение энергоэффективности в Чеченской Республике"</t>
  </si>
  <si>
    <t>0660000000</t>
  </si>
  <si>
    <t>Подпрограмма "Обеспечение реализации государственной программы "Развитие культуры и туризма в Чеченской Республике" в сфере охраны объектов культурного наследия"</t>
  </si>
  <si>
    <t>0640000000</t>
  </si>
  <si>
    <t>Подпрограмма "Обеспечение  реализации государственной программы "Развитие культуры и туризма  в Чеченской Республике" в сфере туризма"</t>
  </si>
  <si>
    <t>0630000000</t>
  </si>
  <si>
    <t>Подпрограмма "Обеспечение  реализации государственной программы "Развитие культуры и туризма в Чеченской Республике" в сфере культуры"</t>
  </si>
  <si>
    <t>0620000000</t>
  </si>
  <si>
    <t>Подпрограмма "Развития внутреннего и въездного туризма в Чеченской Республике"</t>
  </si>
  <si>
    <t>0610000000</t>
  </si>
  <si>
    <t>Подпрограмма "Развитие культуры Чеченской Республики"</t>
  </si>
  <si>
    <t>0600000000</t>
  </si>
  <si>
    <t>Государственная программа "Развитие культуры и туризма в Чеченской Республике"</t>
  </si>
  <si>
    <t>0520000000</t>
  </si>
  <si>
    <t>Подпрограмма "Национальное развитие и межнациональное сотрудничество в Чеченской Республике"</t>
  </si>
  <si>
    <t>0510000000</t>
  </si>
  <si>
    <t>Подпрограмма "Обеспечение  реализации государственной программы в сфере  национальной политики,  внешних связей, печати и информации "</t>
  </si>
  <si>
    <t>0500000000</t>
  </si>
  <si>
    <t>Государственная программа " Региональная политика и федеративные отношения Чеченской Республики"</t>
  </si>
  <si>
    <t>0440000000</t>
  </si>
  <si>
    <t>Подпрограмма "Обеспечение реализации государственной программы "Развитие физической культуры и спорта Чеченской Республики"</t>
  </si>
  <si>
    <t>0420000000</t>
  </si>
  <si>
    <t>Подпрограмма "Развитие спорта высших достижений и системы подготовки спортивного резерва"</t>
  </si>
  <si>
    <t>0410000000</t>
  </si>
  <si>
    <t>Подпрограмма "Развитие физической культуры и массового спорта в Чеченской Республике"</t>
  </si>
  <si>
    <t>0400000000</t>
  </si>
  <si>
    <t>Государственная программа "Развитие физической культуры и спорта Чеченской Республики"</t>
  </si>
  <si>
    <t>0380000000</t>
  </si>
  <si>
    <t>Подпрограмма "Поддержка деятельности некоммерческой общественной организации "Республиканский совет ветеранов Великой Отечественной Войны и труда Чеченской Республики"</t>
  </si>
  <si>
    <t>0370000000</t>
  </si>
  <si>
    <t>Подпрограмма "Повышение качества жизни пожилых людей"</t>
  </si>
  <si>
    <t>0360000000</t>
  </si>
  <si>
    <t>Подпрограмма "Обеспечение реализации государственной программы "Социальная поддержка и содействие занятости населения Чеченской Республики" в сфере  социальной защиты населения"</t>
  </si>
  <si>
    <t>0350000000</t>
  </si>
  <si>
    <t>Подпрограмма "Обеспечение реализации государственной программы "Социальная поддержка и содействие занятости населения Чеченской Республики" в сфере  содействия занятости населения"</t>
  </si>
  <si>
    <t>0330000000</t>
  </si>
  <si>
    <t>Подпрограмма "Доступная среда"</t>
  </si>
  <si>
    <t>0320000000</t>
  </si>
  <si>
    <t>Подпрограмма "Обеспечение детей-сирот и детей, оставшихся без попечения родителей, лиц из числа детей-сирот и детей, оставшихся без попечения родителей, благоустроенными жилыми помещениями специализированного жилищного фонда по договорам найма специализированных жилых помещений"</t>
  </si>
  <si>
    <t>0310000000</t>
  </si>
  <si>
    <t>Подпрограмма "Развитие системы организации отдыха и оздоровления детей и подростков в Чеченской Республике"</t>
  </si>
  <si>
    <t>0300000000</t>
  </si>
  <si>
    <t>Государственная программа "Социальная поддержка и содействие занятости населения Чеченской Республики"</t>
  </si>
  <si>
    <t>02Д0000000</t>
  </si>
  <si>
    <t>Подпрограмма "Создание в Чеченской Республике (исходя из прогнозируемой потребности) новых мест в общеобразовательных организациях"</t>
  </si>
  <si>
    <t>02Б0000000</t>
  </si>
  <si>
    <t>Подпрограмма "Развитие образования детей с ограниченными возможностями здоровья и детей-инвалидов Чеченской Республики"</t>
  </si>
  <si>
    <t>0290000000</t>
  </si>
  <si>
    <t>Подпрограмма "Развитие общего и дополнительного образования Чеченской Республики"</t>
  </si>
  <si>
    <t>0280000000</t>
  </si>
  <si>
    <t>Подпрограмма "Развитие системы профессионального обучения и профессионального образования Чеченской Республики"</t>
  </si>
  <si>
    <t>0250000000</t>
  </si>
  <si>
    <t>Подпрограмма "Обеспечение реализации государственной программы в сфере дошкольного образования"</t>
  </si>
  <si>
    <t>0240000000</t>
  </si>
  <si>
    <t>Подпрограмма "Обеспечение реализации государственной программы в сфере образования и науки"</t>
  </si>
  <si>
    <t>0230000000</t>
  </si>
  <si>
    <t>Подпрограмма "Подготовка специалистов с углубленным знанием истории и культуры ислама"</t>
  </si>
  <si>
    <t>0200000000</t>
  </si>
  <si>
    <t>Государственная программа "Развитие образования Чеченской Республики"</t>
  </si>
  <si>
    <t>0190000000</t>
  </si>
  <si>
    <t>Подпрограмма "Реализация мероприятий подпрограммы "Социально-экономическое развитие Чеченской Республики на 2016-2025 годы" государственной программы Российской Федерации "Развитие Северо-Кавказского федерального округа" на период до 2025 года"</t>
  </si>
  <si>
    <t>0170000000</t>
  </si>
  <si>
    <t>Подпрограмма "Развитие информатизации в здравоохранении"</t>
  </si>
  <si>
    <t>0160000000</t>
  </si>
  <si>
    <t>Подпрограмма "Совершенствование системы лекарственного обеспечения, в том числе в амбулаторных условиях"</t>
  </si>
  <si>
    <t>0150000000</t>
  </si>
  <si>
    <t>Подпрограмма "Кадровое обеспечение системы здравоохранения"</t>
  </si>
  <si>
    <t>0140000000</t>
  </si>
  <si>
    <t>Подпрограмма "Охрана здоровья матери и ребенка"</t>
  </si>
  <si>
    <t>0130000000</t>
  </si>
  <si>
    <t>Подпрограмма "Обеспечение реализации государственной программы в сфере здравоохранения  в Чеченской Республике"</t>
  </si>
  <si>
    <t>0120000000</t>
  </si>
  <si>
    <t>Подпрограмма "Совершенствование оказания специализированной, включая высокотехнологичную, медицинской помощи,скорой, в том числе скорой специализированной, медицинской помощи, медицинской эвакуации"</t>
  </si>
  <si>
    <t>0110000000</t>
  </si>
  <si>
    <t>Подпрограмма "Профилактика заболеваний и формирование здорового образа жизни. Развитие первичной медико-санитарной помощи, в том числе в неотложной форме и специализированной медицинской помощи в экстренной форме "</t>
  </si>
  <si>
    <t>0100000000</t>
  </si>
  <si>
    <t>Государственная программа "Развитие здравоохранения Чеченской Республики"</t>
  </si>
  <si>
    <t>Фед. Бюджет</t>
  </si>
  <si>
    <t>Респ. Бюджет</t>
  </si>
  <si>
    <t>Финансирование</t>
  </si>
  <si>
    <t>План</t>
  </si>
  <si>
    <t>КЦСР</t>
  </si>
  <si>
    <t>Наименование</t>
  </si>
  <si>
    <t>КЦСР1</t>
  </si>
  <si>
    <t>Отклонение</t>
  </si>
  <si>
    <t>Информация о кассовых расходах республиканского бюджета за первое полугодие 2017 года в разрезе государственных программ и подпрограмм Чеченской Республики</t>
  </si>
  <si>
    <t>ед.изм. в рублях</t>
  </si>
  <si>
    <t>ИТОГО ПО ВСЕМ ПРОГРАММАМ</t>
  </si>
  <si>
    <t xml:space="preserve">Кассовое испонение </t>
  </si>
  <si>
    <t xml:space="preserve"> </t>
  </si>
  <si>
    <t>Приложение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</si>
</sst>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;0.00"/>
    <numFmt numFmtId="165" formatCode="000000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2" fillId="0" borderId="0" xfId="1" applyFont="1" applyBorder="1" applyProtection="1">
      <protection hidden="1"/>
    </xf>
    <xf numFmtId="0" fontId="2" fillId="0" borderId="0" xfId="1" applyFont="1"/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>
      <alignment horizontal="center" vertical="center"/>
    </xf>
    <xf numFmtId="165" fontId="7" fillId="2" borderId="2" xfId="1" applyNumberFormat="1" applyFont="1" applyFill="1" applyBorder="1" applyAlignment="1" applyProtection="1">
      <alignment horizontal="center" vertical="center"/>
      <protection hidden="1"/>
    </xf>
    <xf numFmtId="164" fontId="7" fillId="2" borderId="2" xfId="1" applyNumberFormat="1" applyFont="1" applyFill="1" applyBorder="1" applyAlignment="1" applyProtection="1">
      <alignment horizontal="center" vertical="center"/>
      <protection hidden="1"/>
    </xf>
    <xf numFmtId="164" fontId="6" fillId="0" borderId="2" xfId="1" applyNumberFormat="1" applyFont="1" applyFill="1" applyBorder="1" applyAlignment="1" applyProtection="1">
      <alignment horizontal="center" vertical="center"/>
      <protection hidden="1"/>
    </xf>
    <xf numFmtId="165" fontId="6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Font="1" applyAlignment="1">
      <alignment horizontal="center"/>
    </xf>
    <xf numFmtId="165" fontId="7" fillId="0" borderId="2" xfId="1" applyNumberFormat="1" applyFont="1" applyFill="1" applyBorder="1" applyAlignment="1" applyProtection="1">
      <alignment wrapText="1"/>
      <protection hidden="1"/>
    </xf>
    <xf numFmtId="165" fontId="7" fillId="0" borderId="2" xfId="1" applyNumberFormat="1" applyFont="1" applyFill="1" applyBorder="1" applyAlignment="1" applyProtection="1">
      <alignment horizontal="center"/>
      <protection hidden="1"/>
    </xf>
    <xf numFmtId="164" fontId="7" fillId="0" borderId="2" xfId="1" applyNumberFormat="1" applyFont="1" applyFill="1" applyBorder="1" applyAlignment="1" applyProtection="1">
      <protection hidden="1"/>
    </xf>
    <xf numFmtId="165" fontId="7" fillId="3" borderId="2" xfId="1" applyNumberFormat="1" applyFont="1" applyFill="1" applyBorder="1" applyAlignment="1" applyProtection="1">
      <protection hidden="1"/>
    </xf>
    <xf numFmtId="0" fontId="2" fillId="3" borderId="0" xfId="1" applyFont="1" applyFill="1"/>
    <xf numFmtId="165" fontId="7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2" xfId="1" applyNumberFormat="1" applyFont="1" applyFill="1" applyBorder="1" applyAlignment="1" applyProtection="1">
      <alignment horizontal="right"/>
      <protection hidden="1"/>
    </xf>
    <xf numFmtId="165" fontId="7" fillId="0" borderId="2" xfId="1" applyNumberFormat="1" applyFont="1" applyFill="1" applyBorder="1" applyAlignment="1" applyProtection="1">
      <alignment horizontal="center" vertical="center"/>
      <protection hidden="1"/>
    </xf>
    <xf numFmtId="165" fontId="7" fillId="3" borderId="2" xfId="1" applyNumberFormat="1" applyFont="1" applyFill="1" applyBorder="1" applyAlignment="1" applyProtection="1">
      <alignment horizontal="right"/>
      <protection hidden="1"/>
    </xf>
    <xf numFmtId="0" fontId="2" fillId="3" borderId="0" xfId="1" applyFont="1" applyFill="1" applyAlignment="1">
      <alignment horizontal="right"/>
    </xf>
    <xf numFmtId="164" fontId="7" fillId="4" borderId="2" xfId="1" applyNumberFormat="1" applyFont="1" applyFill="1" applyBorder="1" applyAlignment="1" applyProtection="1">
      <alignment horizontal="center" vertical="center"/>
      <protection hidden="1"/>
    </xf>
    <xf numFmtId="165" fontId="7" fillId="2" borderId="2" xfId="1" applyNumberFormat="1" applyFont="1" applyFill="1" applyBorder="1" applyAlignment="1" applyProtection="1">
      <alignment vertical="center" wrapText="1"/>
      <protection hidden="1"/>
    </xf>
    <xf numFmtId="0" fontId="6" fillId="0" borderId="4" xfId="1" applyNumberFormat="1" applyFont="1" applyFill="1" applyBorder="1" applyAlignment="1" applyProtection="1">
      <alignment vertical="center"/>
      <protection hidden="1"/>
    </xf>
    <xf numFmtId="0" fontId="5" fillId="0" borderId="1" xfId="1" applyFont="1" applyBorder="1" applyAlignment="1" applyProtection="1">
      <alignment horizontal="center" vertical="center"/>
      <protection hidden="1"/>
    </xf>
    <xf numFmtId="0" fontId="4" fillId="0" borderId="3" xfId="1" applyFont="1" applyBorder="1" applyAlignment="1" applyProtection="1">
      <alignment horizontal="right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Font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98"/>
  <sheetViews>
    <sheetView showGridLines="0" tabSelected="1" view="pageBreakPreview" zoomScale="90" zoomScaleNormal="100" zoomScaleSheetLayoutView="90" workbookViewId="0">
      <pane ySplit="5" topLeftCell="A6" activePane="bottomLeft" state="frozen"/>
      <selection activeCell="B1" sqref="B1"/>
      <selection pane="bottomLeft" activeCell="N1" sqref="N1:O1"/>
    </sheetView>
  </sheetViews>
  <sheetFormatPr defaultColWidth="9.140625" defaultRowHeight="12.75" x14ac:dyDescent="0.2"/>
  <cols>
    <col min="1" max="1" width="8" style="2" hidden="1" customWidth="1"/>
    <col min="2" max="2" width="32.85546875" style="2" customWidth="1"/>
    <col min="3" max="3" width="11.42578125" style="9" customWidth="1"/>
    <col min="4" max="15" width="15" style="2" customWidth="1"/>
    <col min="16" max="253" width="9.140625" style="2" customWidth="1"/>
    <col min="254" max="16384" width="9.140625" style="2"/>
  </cols>
  <sheetData>
    <row r="1" spans="1:15" ht="24.75" customHeight="1" x14ac:dyDescent="0.2">
      <c r="M1" s="2" t="s">
        <v>196</v>
      </c>
      <c r="N1" s="26" t="s">
        <v>197</v>
      </c>
      <c r="O1" s="26"/>
    </row>
    <row r="2" spans="1:15" ht="30.75" customHeight="1" x14ac:dyDescent="0.2">
      <c r="A2" s="1"/>
      <c r="B2" s="23" t="s">
        <v>192</v>
      </c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</row>
    <row r="3" spans="1:15" ht="17.25" customHeight="1" x14ac:dyDescent="0.2">
      <c r="A3" s="1"/>
      <c r="B3" s="24" t="s">
        <v>193</v>
      </c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</row>
    <row r="4" spans="1:15" ht="14.1" customHeight="1" x14ac:dyDescent="0.2">
      <c r="A4" s="3" t="s">
        <v>190</v>
      </c>
      <c r="B4" s="25" t="s">
        <v>189</v>
      </c>
      <c r="C4" s="25" t="s">
        <v>188</v>
      </c>
      <c r="D4" s="25" t="s">
        <v>187</v>
      </c>
      <c r="E4" s="25"/>
      <c r="F4" s="25"/>
      <c r="G4" s="25" t="s">
        <v>186</v>
      </c>
      <c r="H4" s="25"/>
      <c r="I4" s="25"/>
      <c r="J4" s="25" t="s">
        <v>191</v>
      </c>
      <c r="K4" s="25"/>
      <c r="L4" s="25"/>
      <c r="M4" s="25" t="s">
        <v>195</v>
      </c>
      <c r="N4" s="25"/>
      <c r="O4" s="25"/>
    </row>
    <row r="5" spans="1:15" ht="24.75" customHeight="1" x14ac:dyDescent="0.2">
      <c r="A5" s="3"/>
      <c r="B5" s="25"/>
      <c r="C5" s="25"/>
      <c r="D5" s="3">
        <v>2017</v>
      </c>
      <c r="E5" s="3" t="s">
        <v>185</v>
      </c>
      <c r="F5" s="3" t="s">
        <v>184</v>
      </c>
      <c r="G5" s="3">
        <v>2017</v>
      </c>
      <c r="H5" s="3" t="s">
        <v>185</v>
      </c>
      <c r="I5" s="3" t="s">
        <v>184</v>
      </c>
      <c r="J5" s="3">
        <v>2017</v>
      </c>
      <c r="K5" s="3" t="s">
        <v>185</v>
      </c>
      <c r="L5" s="3" t="s">
        <v>184</v>
      </c>
      <c r="M5" s="3">
        <v>2017</v>
      </c>
      <c r="N5" s="3" t="s">
        <v>185</v>
      </c>
      <c r="O5" s="3" t="s">
        <v>184</v>
      </c>
    </row>
    <row r="6" spans="1:15" s="4" customFormat="1" ht="21.75" customHeight="1" x14ac:dyDescent="0.25">
      <c r="B6" s="22" t="s">
        <v>194</v>
      </c>
      <c r="C6" s="8"/>
      <c r="D6" s="7">
        <f>D7+D16+D24+D32+D36+D39+D45+D48+D51+D57+D67+D75+D78+D83+D85+D93+D96</f>
        <v>72672553436.179993</v>
      </c>
      <c r="E6" s="7">
        <f t="shared" ref="E6:O6" si="0">E7+E16+E24+E32+E36+E39+E45+E48+E51+E57+E67+E75+E78+E83+E85+E93+E96</f>
        <v>57568977366.769997</v>
      </c>
      <c r="F6" s="7">
        <f t="shared" si="0"/>
        <v>15103576069.410002</v>
      </c>
      <c r="G6" s="7">
        <f>G7+G16+G24+G32+G36+G39+G45+G48+G51+G57+G67+G75+G78+G83+G85+G93+G96</f>
        <v>32740788089.769997</v>
      </c>
      <c r="H6" s="7">
        <f>H7+H16+H24+H32+H36+H39+H45+H48+H51+H57+H67+H75+H78+H83+H85+H93+H96</f>
        <v>24150198769.619995</v>
      </c>
      <c r="I6" s="7">
        <f t="shared" si="0"/>
        <v>8590589320.1499996</v>
      </c>
      <c r="J6" s="7">
        <f t="shared" si="0"/>
        <v>39931765346.410004</v>
      </c>
      <c r="K6" s="7">
        <f t="shared" si="0"/>
        <v>33418778597.150005</v>
      </c>
      <c r="L6" s="7">
        <f t="shared" si="0"/>
        <v>6512986749.2600002</v>
      </c>
      <c r="M6" s="7">
        <f t="shared" si="0"/>
        <v>32407566889.799999</v>
      </c>
      <c r="N6" s="7">
        <f t="shared" si="0"/>
        <v>23812266757.730003</v>
      </c>
      <c r="O6" s="7">
        <f t="shared" si="0"/>
        <v>8595300132.0699997</v>
      </c>
    </row>
    <row r="7" spans="1:15" s="4" customFormat="1" ht="30" customHeight="1" x14ac:dyDescent="0.25">
      <c r="B7" s="21" t="s">
        <v>183</v>
      </c>
      <c r="C7" s="5" t="s">
        <v>182</v>
      </c>
      <c r="D7" s="6">
        <f>E7+F7</f>
        <v>11260592981.900002</v>
      </c>
      <c r="E7" s="6">
        <f t="shared" ref="E7:O7" si="1">E8+E9+E10+E11+E12+E13+E14+E15</f>
        <v>10800680081.900002</v>
      </c>
      <c r="F7" s="6">
        <f t="shared" si="1"/>
        <v>459912900</v>
      </c>
      <c r="G7" s="6">
        <f>H7+I7</f>
        <v>4822578614.7600002</v>
      </c>
      <c r="H7" s="6">
        <f t="shared" si="1"/>
        <v>4738445583.9200001</v>
      </c>
      <c r="I7" s="6">
        <f t="shared" si="1"/>
        <v>84133030.840000004</v>
      </c>
      <c r="J7" s="6">
        <f>K7+L7</f>
        <v>6438014367.1400013</v>
      </c>
      <c r="K7" s="6">
        <f>E7-H7</f>
        <v>6062234497.9800014</v>
      </c>
      <c r="L7" s="6">
        <f>F7-I7</f>
        <v>375779869.15999997</v>
      </c>
      <c r="M7" s="6">
        <f>N7+O7</f>
        <v>4781691325.2800007</v>
      </c>
      <c r="N7" s="6">
        <f t="shared" si="1"/>
        <v>4697558294.4400005</v>
      </c>
      <c r="O7" s="6">
        <f t="shared" si="1"/>
        <v>84133030.840000004</v>
      </c>
    </row>
    <row r="8" spans="1:15" s="14" customFormat="1" ht="84" x14ac:dyDescent="0.2">
      <c r="A8" s="13"/>
      <c r="B8" s="10" t="s">
        <v>181</v>
      </c>
      <c r="C8" s="11" t="s">
        <v>180</v>
      </c>
      <c r="D8" s="12">
        <f>E8+F8</f>
        <v>206880000</v>
      </c>
      <c r="E8" s="12">
        <v>206880000</v>
      </c>
      <c r="F8" s="12">
        <v>0</v>
      </c>
      <c r="G8" s="12">
        <f>H8+I8</f>
        <v>0</v>
      </c>
      <c r="H8" s="12">
        <v>0</v>
      </c>
      <c r="I8" s="12">
        <v>0</v>
      </c>
      <c r="J8" s="12">
        <f>K8+L8</f>
        <v>206880000</v>
      </c>
      <c r="K8" s="12">
        <f>E8-H8</f>
        <v>206880000</v>
      </c>
      <c r="L8" s="12">
        <f>F8-I8</f>
        <v>0</v>
      </c>
      <c r="M8" s="12">
        <f>N8+O8</f>
        <v>0</v>
      </c>
      <c r="N8" s="12">
        <v>0</v>
      </c>
      <c r="O8" s="12">
        <v>0</v>
      </c>
    </row>
    <row r="9" spans="1:15" s="14" customFormat="1" ht="72" x14ac:dyDescent="0.2">
      <c r="A9" s="13"/>
      <c r="B9" s="10" t="s">
        <v>179</v>
      </c>
      <c r="C9" s="11" t="s">
        <v>178</v>
      </c>
      <c r="D9" s="12">
        <f t="shared" ref="D9:D15" si="2">E9+F9</f>
        <v>7286033815.2600002</v>
      </c>
      <c r="E9" s="12">
        <f>7265239730.26+1039685</f>
        <v>7266279415.2600002</v>
      </c>
      <c r="F9" s="12">
        <v>19754400</v>
      </c>
      <c r="G9" s="12">
        <f t="shared" ref="G9:G15" si="3">H9+I9</f>
        <v>3615876898.2600002</v>
      </c>
      <c r="H9" s="12">
        <v>3615876898.2600002</v>
      </c>
      <c r="I9" s="12">
        <v>0</v>
      </c>
      <c r="J9" s="12">
        <f t="shared" ref="J9:J15" si="4">K9+L9</f>
        <v>3670156917</v>
      </c>
      <c r="K9" s="12">
        <f t="shared" ref="K9:K15" si="5">E9-H9</f>
        <v>3650402517</v>
      </c>
      <c r="L9" s="12">
        <f t="shared" ref="L9:L15" si="6">F9-I9</f>
        <v>19754400</v>
      </c>
      <c r="M9" s="12">
        <f t="shared" ref="M9:M15" si="7">N9+O9</f>
        <v>3615876898.2600002</v>
      </c>
      <c r="N9" s="12">
        <v>3615876898.2600002</v>
      </c>
      <c r="O9" s="12">
        <v>0</v>
      </c>
    </row>
    <row r="10" spans="1:15" s="14" customFormat="1" ht="48" x14ac:dyDescent="0.2">
      <c r="A10" s="13"/>
      <c r="B10" s="10" t="s">
        <v>177</v>
      </c>
      <c r="C10" s="11" t="s">
        <v>176</v>
      </c>
      <c r="D10" s="12">
        <f t="shared" si="2"/>
        <v>2406833720.0300002</v>
      </c>
      <c r="E10" s="12">
        <v>2405678220.0300002</v>
      </c>
      <c r="F10" s="12">
        <v>1155500</v>
      </c>
      <c r="G10" s="12">
        <f t="shared" si="3"/>
        <v>827423943.74000001</v>
      </c>
      <c r="H10" s="12">
        <v>826796912.89999998</v>
      </c>
      <c r="I10" s="12">
        <v>627030.84</v>
      </c>
      <c r="J10" s="12">
        <f t="shared" si="4"/>
        <v>1579409776.2900002</v>
      </c>
      <c r="K10" s="12">
        <f t="shared" si="5"/>
        <v>1578881307.1300001</v>
      </c>
      <c r="L10" s="12">
        <f t="shared" si="6"/>
        <v>528469.16</v>
      </c>
      <c r="M10" s="12">
        <f t="shared" si="7"/>
        <v>786580654.25999999</v>
      </c>
      <c r="N10" s="12">
        <v>785953623.41999996</v>
      </c>
      <c r="O10" s="12">
        <v>627030.84</v>
      </c>
    </row>
    <row r="11" spans="1:15" s="14" customFormat="1" ht="24" x14ac:dyDescent="0.2">
      <c r="A11" s="13"/>
      <c r="B11" s="10" t="s">
        <v>175</v>
      </c>
      <c r="C11" s="11" t="s">
        <v>174</v>
      </c>
      <c r="D11" s="12">
        <f t="shared" si="2"/>
        <v>84000000</v>
      </c>
      <c r="E11" s="12">
        <v>84000000</v>
      </c>
      <c r="F11" s="12">
        <v>0</v>
      </c>
      <c r="G11" s="12">
        <f t="shared" si="3"/>
        <v>0</v>
      </c>
      <c r="H11" s="12">
        <v>0</v>
      </c>
      <c r="I11" s="12">
        <v>0</v>
      </c>
      <c r="J11" s="12">
        <f t="shared" si="4"/>
        <v>84000000</v>
      </c>
      <c r="K11" s="12">
        <f t="shared" si="5"/>
        <v>84000000</v>
      </c>
      <c r="L11" s="12">
        <f t="shared" si="6"/>
        <v>0</v>
      </c>
      <c r="M11" s="12">
        <f t="shared" si="7"/>
        <v>0</v>
      </c>
      <c r="N11" s="12">
        <v>0</v>
      </c>
      <c r="O11" s="12">
        <v>0</v>
      </c>
    </row>
    <row r="12" spans="1:15" s="14" customFormat="1" ht="24" x14ac:dyDescent="0.2">
      <c r="A12" s="13"/>
      <c r="B12" s="10" t="s">
        <v>173</v>
      </c>
      <c r="C12" s="11" t="s">
        <v>172</v>
      </c>
      <c r="D12" s="12">
        <f t="shared" si="2"/>
        <v>113001500</v>
      </c>
      <c r="E12" s="12">
        <v>113001500</v>
      </c>
      <c r="F12" s="12">
        <v>0</v>
      </c>
      <c r="G12" s="12">
        <f t="shared" si="3"/>
        <v>6251000</v>
      </c>
      <c r="H12" s="12">
        <v>6251000</v>
      </c>
      <c r="I12" s="12">
        <v>0</v>
      </c>
      <c r="J12" s="12">
        <f t="shared" si="4"/>
        <v>106750500</v>
      </c>
      <c r="K12" s="12">
        <f t="shared" si="5"/>
        <v>106750500</v>
      </c>
      <c r="L12" s="12">
        <f t="shared" si="6"/>
        <v>0</v>
      </c>
      <c r="M12" s="12">
        <f t="shared" si="7"/>
        <v>6207000</v>
      </c>
      <c r="N12" s="12">
        <v>6207000</v>
      </c>
      <c r="O12" s="12">
        <v>0</v>
      </c>
    </row>
    <row r="13" spans="1:15" s="14" customFormat="1" ht="36" x14ac:dyDescent="0.2">
      <c r="A13" s="13"/>
      <c r="B13" s="10" t="s">
        <v>171</v>
      </c>
      <c r="C13" s="11" t="s">
        <v>170</v>
      </c>
      <c r="D13" s="12">
        <f t="shared" si="2"/>
        <v>893370346.61000001</v>
      </c>
      <c r="E13" s="12">
        <v>681546246.61000001</v>
      </c>
      <c r="F13" s="12">
        <v>211824100</v>
      </c>
      <c r="G13" s="12">
        <f t="shared" si="3"/>
        <v>373026772.75999999</v>
      </c>
      <c r="H13" s="12">
        <v>289520772.75999999</v>
      </c>
      <c r="I13" s="12">
        <v>83506000</v>
      </c>
      <c r="J13" s="12">
        <f t="shared" si="4"/>
        <v>520343573.85000002</v>
      </c>
      <c r="K13" s="12">
        <f t="shared" si="5"/>
        <v>392025473.85000002</v>
      </c>
      <c r="L13" s="12">
        <f t="shared" si="6"/>
        <v>128318100</v>
      </c>
      <c r="M13" s="12">
        <f t="shared" si="7"/>
        <v>373026772.75999999</v>
      </c>
      <c r="N13" s="12">
        <v>289520772.75999999</v>
      </c>
      <c r="O13" s="12">
        <v>83506000</v>
      </c>
    </row>
    <row r="14" spans="1:15" s="14" customFormat="1" ht="24" x14ac:dyDescent="0.2">
      <c r="A14" s="13"/>
      <c r="B14" s="10" t="s">
        <v>169</v>
      </c>
      <c r="C14" s="11" t="s">
        <v>168</v>
      </c>
      <c r="D14" s="12">
        <f t="shared" si="2"/>
        <v>41000000</v>
      </c>
      <c r="E14" s="12">
        <v>41000000</v>
      </c>
      <c r="F14" s="12">
        <v>0</v>
      </c>
      <c r="G14" s="12">
        <f t="shared" si="3"/>
        <v>0</v>
      </c>
      <c r="H14" s="12">
        <v>0</v>
      </c>
      <c r="I14" s="12">
        <v>0</v>
      </c>
      <c r="J14" s="12">
        <f t="shared" si="4"/>
        <v>41000000</v>
      </c>
      <c r="K14" s="12">
        <f t="shared" si="5"/>
        <v>41000000</v>
      </c>
      <c r="L14" s="12">
        <f t="shared" si="6"/>
        <v>0</v>
      </c>
      <c r="M14" s="12">
        <f t="shared" si="7"/>
        <v>0</v>
      </c>
      <c r="N14" s="12">
        <v>0</v>
      </c>
      <c r="O14" s="12">
        <v>0</v>
      </c>
    </row>
    <row r="15" spans="1:15" s="14" customFormat="1" ht="84" x14ac:dyDescent="0.2">
      <c r="A15" s="13"/>
      <c r="B15" s="10" t="s">
        <v>167</v>
      </c>
      <c r="C15" s="11" t="s">
        <v>166</v>
      </c>
      <c r="D15" s="12">
        <f t="shared" si="2"/>
        <v>229473600</v>
      </c>
      <c r="E15" s="12">
        <v>2294700</v>
      </c>
      <c r="F15" s="12">
        <v>227178900</v>
      </c>
      <c r="G15" s="12">
        <f t="shared" si="3"/>
        <v>0</v>
      </c>
      <c r="H15" s="12">
        <v>0</v>
      </c>
      <c r="I15" s="12">
        <v>0</v>
      </c>
      <c r="J15" s="12">
        <f t="shared" si="4"/>
        <v>229473600</v>
      </c>
      <c r="K15" s="12">
        <f t="shared" si="5"/>
        <v>2294700</v>
      </c>
      <c r="L15" s="12">
        <f t="shared" si="6"/>
        <v>227178900</v>
      </c>
      <c r="M15" s="12">
        <f t="shared" si="7"/>
        <v>0</v>
      </c>
      <c r="N15" s="12">
        <v>0</v>
      </c>
      <c r="O15" s="12">
        <v>0</v>
      </c>
    </row>
    <row r="16" spans="1:15" s="4" customFormat="1" ht="30" customHeight="1" x14ac:dyDescent="0.25">
      <c r="B16" s="21" t="s">
        <v>165</v>
      </c>
      <c r="C16" s="5" t="s">
        <v>164</v>
      </c>
      <c r="D16" s="6">
        <f>E16+F16</f>
        <v>24647261608.190002</v>
      </c>
      <c r="E16" s="6">
        <f t="shared" ref="E16:O16" si="8">E17+E18+E19+E20+E21+E22+E23</f>
        <v>23261984933.080002</v>
      </c>
      <c r="F16" s="6">
        <f t="shared" si="8"/>
        <v>1385276675.1099999</v>
      </c>
      <c r="G16" s="6">
        <f>H16+I16</f>
        <v>11908625780.460001</v>
      </c>
      <c r="H16" s="6">
        <f t="shared" si="8"/>
        <v>11457217673.050001</v>
      </c>
      <c r="I16" s="6">
        <f t="shared" si="8"/>
        <v>451408107.41000003</v>
      </c>
      <c r="J16" s="6">
        <f>K16+L16</f>
        <v>12738635827.73</v>
      </c>
      <c r="K16" s="6">
        <f>E16-H16</f>
        <v>11804767260.030001</v>
      </c>
      <c r="L16" s="6">
        <f>F16-I16</f>
        <v>933868567.69999981</v>
      </c>
      <c r="M16" s="6">
        <f>N16+O16</f>
        <v>11876548893.360001</v>
      </c>
      <c r="N16" s="6">
        <f t="shared" si="8"/>
        <v>11425196657.82</v>
      </c>
      <c r="O16" s="6">
        <f t="shared" si="8"/>
        <v>451352235.54000002</v>
      </c>
    </row>
    <row r="17" spans="1:15" s="14" customFormat="1" ht="36" x14ac:dyDescent="0.2">
      <c r="A17" s="13"/>
      <c r="B17" s="10" t="s">
        <v>163</v>
      </c>
      <c r="C17" s="11" t="s">
        <v>162</v>
      </c>
      <c r="D17" s="12">
        <f t="shared" ref="D17:D23" si="9">E17+F17</f>
        <v>106505000</v>
      </c>
      <c r="E17" s="12">
        <v>106505000</v>
      </c>
      <c r="F17" s="12">
        <v>0</v>
      </c>
      <c r="G17" s="12">
        <f t="shared" ref="G17:G22" si="10">H17+I17</f>
        <v>52675416</v>
      </c>
      <c r="H17" s="12">
        <v>52675416</v>
      </c>
      <c r="I17" s="12">
        <v>0</v>
      </c>
      <c r="J17" s="12">
        <f t="shared" ref="J17:J23" si="11">K17+L17</f>
        <v>53829584</v>
      </c>
      <c r="K17" s="12">
        <f>E17-H17</f>
        <v>53829584</v>
      </c>
      <c r="L17" s="12">
        <f t="shared" ref="L17:L70" si="12">F17-I17</f>
        <v>0</v>
      </c>
      <c r="M17" s="12">
        <f t="shared" ref="M17:M23" si="13">N17+O17</f>
        <v>52675416</v>
      </c>
      <c r="N17" s="12">
        <v>52675416</v>
      </c>
      <c r="O17" s="12">
        <v>0</v>
      </c>
    </row>
    <row r="18" spans="1:15" s="14" customFormat="1" ht="36" x14ac:dyDescent="0.2">
      <c r="A18" s="13"/>
      <c r="B18" s="10" t="s">
        <v>161</v>
      </c>
      <c r="C18" s="11" t="s">
        <v>160</v>
      </c>
      <c r="D18" s="12">
        <f t="shared" si="9"/>
        <v>15770378567.200005</v>
      </c>
      <c r="E18" s="12">
        <v>15750432167.200005</v>
      </c>
      <c r="F18" s="12">
        <v>19946400</v>
      </c>
      <c r="G18" s="12">
        <f t="shared" si="10"/>
        <v>8535469833.7900019</v>
      </c>
      <c r="H18" s="12">
        <v>8530004751.6900015</v>
      </c>
      <c r="I18" s="12">
        <v>5465082.0999999996</v>
      </c>
      <c r="J18" s="12">
        <f t="shared" si="11"/>
        <v>7234908733.4100027</v>
      </c>
      <c r="K18" s="12">
        <f t="shared" ref="K18:K70" si="14">E18-H18</f>
        <v>7220427415.5100031</v>
      </c>
      <c r="L18" s="12">
        <f t="shared" si="12"/>
        <v>14481317.9</v>
      </c>
      <c r="M18" s="12">
        <f t="shared" si="13"/>
        <v>8506957556.9900007</v>
      </c>
      <c r="N18" s="12">
        <v>8501548346.7600012</v>
      </c>
      <c r="O18" s="12">
        <v>5409210.2300000004</v>
      </c>
    </row>
    <row r="19" spans="1:15" s="14" customFormat="1" ht="36" x14ac:dyDescent="0.2">
      <c r="A19" s="13"/>
      <c r="B19" s="10" t="s">
        <v>159</v>
      </c>
      <c r="C19" s="11" t="s">
        <v>158</v>
      </c>
      <c r="D19" s="12">
        <f t="shared" si="9"/>
        <v>7267198409.9899998</v>
      </c>
      <c r="E19" s="12">
        <v>7267198409.9899998</v>
      </c>
      <c r="F19" s="12">
        <v>0</v>
      </c>
      <c r="G19" s="12">
        <f t="shared" si="10"/>
        <v>2851066819.8100004</v>
      </c>
      <c r="H19" s="12">
        <v>2851066819.8100004</v>
      </c>
      <c r="I19" s="12">
        <v>0</v>
      </c>
      <c r="J19" s="12">
        <f t="shared" si="11"/>
        <v>4416131590.1799994</v>
      </c>
      <c r="K19" s="12">
        <f t="shared" si="14"/>
        <v>4416131590.1799994</v>
      </c>
      <c r="L19" s="12">
        <f t="shared" si="12"/>
        <v>0</v>
      </c>
      <c r="M19" s="12">
        <f t="shared" si="13"/>
        <v>2847502209.5100002</v>
      </c>
      <c r="N19" s="12">
        <v>2847502209.5100002</v>
      </c>
      <c r="O19" s="12">
        <v>0</v>
      </c>
    </row>
    <row r="20" spans="1:15" s="14" customFormat="1" ht="48" x14ac:dyDescent="0.2">
      <c r="A20" s="13"/>
      <c r="B20" s="10" t="s">
        <v>157</v>
      </c>
      <c r="C20" s="11" t="s">
        <v>156</v>
      </c>
      <c r="D20" s="12">
        <f t="shared" si="9"/>
        <v>22500000</v>
      </c>
      <c r="E20" s="12">
        <v>22500000</v>
      </c>
      <c r="F20" s="12">
        <v>0</v>
      </c>
      <c r="G20" s="12">
        <f t="shared" si="10"/>
        <v>0</v>
      </c>
      <c r="H20" s="12">
        <v>0</v>
      </c>
      <c r="I20" s="12">
        <v>0</v>
      </c>
      <c r="J20" s="12">
        <f t="shared" si="11"/>
        <v>22500000</v>
      </c>
      <c r="K20" s="12">
        <f t="shared" si="14"/>
        <v>22500000</v>
      </c>
      <c r="L20" s="12">
        <f t="shared" si="12"/>
        <v>0</v>
      </c>
      <c r="M20" s="12">
        <f t="shared" si="13"/>
        <v>0</v>
      </c>
      <c r="N20" s="12">
        <v>0</v>
      </c>
      <c r="O20" s="12">
        <v>0</v>
      </c>
    </row>
    <row r="21" spans="1:15" s="14" customFormat="1" ht="36" x14ac:dyDescent="0.2">
      <c r="A21" s="13"/>
      <c r="B21" s="10" t="s">
        <v>155</v>
      </c>
      <c r="C21" s="11" t="s">
        <v>154</v>
      </c>
      <c r="D21" s="12">
        <f t="shared" si="9"/>
        <v>85883105</v>
      </c>
      <c r="E21" s="12">
        <f>2484000+5866529.89</f>
        <v>8350529.8899999997</v>
      </c>
      <c r="F21" s="12">
        <v>77532575.109999999</v>
      </c>
      <c r="G21" s="12">
        <f t="shared" si="10"/>
        <v>48361079.280000001</v>
      </c>
      <c r="H21" s="12">
        <v>2418053.9700000002</v>
      </c>
      <c r="I21" s="12">
        <v>45943025.310000002</v>
      </c>
      <c r="J21" s="12">
        <f t="shared" si="11"/>
        <v>37522025.719999999</v>
      </c>
      <c r="K21" s="12">
        <f t="shared" si="14"/>
        <v>5932475.9199999999</v>
      </c>
      <c r="L21" s="12">
        <f t="shared" si="12"/>
        <v>31589549.799999997</v>
      </c>
      <c r="M21" s="12">
        <f t="shared" si="13"/>
        <v>48361079.280000001</v>
      </c>
      <c r="N21" s="12">
        <v>2418053.9700000002</v>
      </c>
      <c r="O21" s="12">
        <v>45943025.310000002</v>
      </c>
    </row>
    <row r="22" spans="1:15" s="14" customFormat="1" ht="48" x14ac:dyDescent="0.2">
      <c r="A22" s="13"/>
      <c r="B22" s="10" t="s">
        <v>153</v>
      </c>
      <c r="C22" s="11" t="s">
        <v>152</v>
      </c>
      <c r="D22" s="12">
        <f t="shared" si="9"/>
        <v>39220000</v>
      </c>
      <c r="E22" s="12">
        <v>39220000</v>
      </c>
      <c r="F22" s="12">
        <v>0</v>
      </c>
      <c r="G22" s="12">
        <f t="shared" si="10"/>
        <v>0</v>
      </c>
      <c r="H22" s="12">
        <v>0</v>
      </c>
      <c r="I22" s="12">
        <v>0</v>
      </c>
      <c r="J22" s="12">
        <f t="shared" si="11"/>
        <v>39220000</v>
      </c>
      <c r="K22" s="12">
        <f t="shared" si="14"/>
        <v>39220000</v>
      </c>
      <c r="L22" s="12">
        <f t="shared" si="12"/>
        <v>0</v>
      </c>
      <c r="M22" s="12">
        <f t="shared" si="13"/>
        <v>0</v>
      </c>
      <c r="N22" s="12">
        <v>0</v>
      </c>
      <c r="O22" s="12">
        <v>0</v>
      </c>
    </row>
    <row r="23" spans="1:15" s="14" customFormat="1" ht="48" x14ac:dyDescent="0.2">
      <c r="A23" s="13"/>
      <c r="B23" s="10" t="s">
        <v>151</v>
      </c>
      <c r="C23" s="11" t="s">
        <v>150</v>
      </c>
      <c r="D23" s="12">
        <f t="shared" si="9"/>
        <v>1355576526</v>
      </c>
      <c r="E23" s="12">
        <v>67778826</v>
      </c>
      <c r="F23" s="12">
        <v>1287797700</v>
      </c>
      <c r="G23" s="12">
        <f>H23+I23</f>
        <v>421052631.57999998</v>
      </c>
      <c r="H23" s="12">
        <v>21052631.579999998</v>
      </c>
      <c r="I23" s="12">
        <v>400000000</v>
      </c>
      <c r="J23" s="12">
        <f t="shared" si="11"/>
        <v>934523894.41999996</v>
      </c>
      <c r="K23" s="12">
        <f t="shared" si="14"/>
        <v>46726194.420000002</v>
      </c>
      <c r="L23" s="12">
        <f t="shared" si="12"/>
        <v>887797700</v>
      </c>
      <c r="M23" s="12">
        <f t="shared" si="13"/>
        <v>421052631.57999998</v>
      </c>
      <c r="N23" s="12">
        <v>21052631.579999998</v>
      </c>
      <c r="O23" s="12">
        <v>400000000</v>
      </c>
    </row>
    <row r="24" spans="1:15" s="4" customFormat="1" ht="41.25" customHeight="1" x14ac:dyDescent="0.25">
      <c r="B24" s="21" t="s">
        <v>149</v>
      </c>
      <c r="C24" s="5" t="s">
        <v>148</v>
      </c>
      <c r="D24" s="6">
        <f>E24+F24</f>
        <v>15436972549.130001</v>
      </c>
      <c r="E24" s="6">
        <f>E25+E26+E27+E28+E29+E30+E31</f>
        <v>8587146349.1300001</v>
      </c>
      <c r="F24" s="6">
        <f t="shared" ref="F24:O24" si="15">F25+F26+F27+F28+F29+F30+F31</f>
        <v>6849826200</v>
      </c>
      <c r="G24" s="6">
        <f>H24+I24</f>
        <v>6535619734.8999996</v>
      </c>
      <c r="H24" s="6">
        <f t="shared" si="15"/>
        <v>2763435402.1200004</v>
      </c>
      <c r="I24" s="6">
        <f t="shared" si="15"/>
        <v>3772184332.7799997</v>
      </c>
      <c r="J24" s="6">
        <f>K24+L24</f>
        <v>8901352814.2299995</v>
      </c>
      <c r="K24" s="6">
        <f>E24-H24</f>
        <v>5823710947.0100002</v>
      </c>
      <c r="L24" s="6">
        <f>F24-I24</f>
        <v>3077641867.2200003</v>
      </c>
      <c r="M24" s="6">
        <f>N24+O24</f>
        <v>6445389806.96</v>
      </c>
      <c r="N24" s="6">
        <f t="shared" si="15"/>
        <v>2679368656.8900003</v>
      </c>
      <c r="O24" s="6">
        <f t="shared" si="15"/>
        <v>3766021150.0699997</v>
      </c>
    </row>
    <row r="25" spans="1:15" s="14" customFormat="1" ht="53.25" customHeight="1" x14ac:dyDescent="0.2">
      <c r="A25" s="13"/>
      <c r="B25" s="15" t="s">
        <v>147</v>
      </c>
      <c r="C25" s="11" t="s">
        <v>146</v>
      </c>
      <c r="D25" s="12">
        <f t="shared" ref="D25:D31" si="16">E25+F25</f>
        <v>358297270</v>
      </c>
      <c r="E25" s="12">
        <v>358297270</v>
      </c>
      <c r="F25" s="12">
        <v>0</v>
      </c>
      <c r="G25" s="12">
        <f t="shared" ref="G25:G31" si="17">H25+I25</f>
        <v>0</v>
      </c>
      <c r="H25" s="12">
        <v>0</v>
      </c>
      <c r="I25" s="12">
        <v>0</v>
      </c>
      <c r="J25" s="12">
        <f t="shared" ref="J25:J31" si="18">K25+L25</f>
        <v>358297270</v>
      </c>
      <c r="K25" s="12">
        <f t="shared" si="14"/>
        <v>358297270</v>
      </c>
      <c r="L25" s="12">
        <f t="shared" si="12"/>
        <v>0</v>
      </c>
      <c r="M25" s="12">
        <f t="shared" ref="M25:M31" si="19">N25+O25</f>
        <v>0</v>
      </c>
      <c r="N25" s="12">
        <v>0</v>
      </c>
      <c r="O25" s="12">
        <v>0</v>
      </c>
    </row>
    <row r="26" spans="1:15" s="14" customFormat="1" ht="101.25" customHeight="1" x14ac:dyDescent="0.2">
      <c r="A26" s="13"/>
      <c r="B26" s="15" t="s">
        <v>145</v>
      </c>
      <c r="C26" s="11" t="s">
        <v>144</v>
      </c>
      <c r="D26" s="12">
        <f>E26+F26</f>
        <v>90865300</v>
      </c>
      <c r="E26" s="12">
        <f>49875000+2049500</f>
        <v>51924500</v>
      </c>
      <c r="F26" s="12">
        <v>38940800</v>
      </c>
      <c r="G26" s="12">
        <f t="shared" si="17"/>
        <v>5049330</v>
      </c>
      <c r="H26" s="12">
        <v>252466.5</v>
      </c>
      <c r="I26" s="12">
        <v>4796863.5</v>
      </c>
      <c r="J26" s="12">
        <f t="shared" si="18"/>
        <v>85815970</v>
      </c>
      <c r="K26" s="12">
        <f>E26-H26</f>
        <v>51672033.5</v>
      </c>
      <c r="L26" s="12">
        <f t="shared" si="12"/>
        <v>34143936.5</v>
      </c>
      <c r="M26" s="12">
        <f>N26+O26</f>
        <v>5049330</v>
      </c>
      <c r="N26" s="12">
        <v>252466.5</v>
      </c>
      <c r="O26" s="12">
        <v>4796863.5</v>
      </c>
    </row>
    <row r="27" spans="1:15" s="14" customFormat="1" ht="21.75" customHeight="1" x14ac:dyDescent="0.2">
      <c r="A27" s="13"/>
      <c r="B27" s="15" t="s">
        <v>143</v>
      </c>
      <c r="C27" s="11" t="s">
        <v>142</v>
      </c>
      <c r="D27" s="12">
        <f t="shared" si="16"/>
        <v>39084533.159999996</v>
      </c>
      <c r="E27" s="12">
        <v>1954233.16</v>
      </c>
      <c r="F27" s="12">
        <v>37130300</v>
      </c>
      <c r="G27" s="12">
        <f t="shared" si="17"/>
        <v>19994421</v>
      </c>
      <c r="H27" s="12">
        <v>999721.01</v>
      </c>
      <c r="I27" s="12">
        <v>18994699.989999998</v>
      </c>
      <c r="J27" s="12">
        <f t="shared" si="18"/>
        <v>19090112.16</v>
      </c>
      <c r="K27" s="12">
        <f t="shared" si="14"/>
        <v>954512.14999999991</v>
      </c>
      <c r="L27" s="12">
        <f t="shared" si="12"/>
        <v>18135600.010000002</v>
      </c>
      <c r="M27" s="12">
        <f t="shared" si="19"/>
        <v>19994421</v>
      </c>
      <c r="N27" s="12">
        <v>999721.01</v>
      </c>
      <c r="O27" s="12">
        <v>18994699.989999998</v>
      </c>
    </row>
    <row r="28" spans="1:15" s="14" customFormat="1" ht="78" customHeight="1" x14ac:dyDescent="0.2">
      <c r="A28" s="13"/>
      <c r="B28" s="15" t="s">
        <v>141</v>
      </c>
      <c r="C28" s="11" t="s">
        <v>140</v>
      </c>
      <c r="D28" s="12">
        <f>E28+F28</f>
        <v>1520150733.5999999</v>
      </c>
      <c r="E28" s="12">
        <v>164012233.59999999</v>
      </c>
      <c r="F28" s="12">
        <v>1356138500</v>
      </c>
      <c r="G28" s="12">
        <f t="shared" si="17"/>
        <v>758950762.58000004</v>
      </c>
      <c r="H28" s="12">
        <v>53136957.579999998</v>
      </c>
      <c r="I28" s="12">
        <v>705813805</v>
      </c>
      <c r="J28" s="12">
        <f t="shared" si="18"/>
        <v>761199971.01999998</v>
      </c>
      <c r="K28" s="12">
        <f t="shared" si="14"/>
        <v>110875276.02</v>
      </c>
      <c r="L28" s="12">
        <f t="shared" si="12"/>
        <v>650324695</v>
      </c>
      <c r="M28" s="12">
        <f t="shared" si="19"/>
        <v>752925480.55999994</v>
      </c>
      <c r="N28" s="12">
        <v>52139627.770000003</v>
      </c>
      <c r="O28" s="12">
        <v>700785852.78999996</v>
      </c>
    </row>
    <row r="29" spans="1:15" s="14" customFormat="1" ht="78" customHeight="1" x14ac:dyDescent="0.2">
      <c r="A29" s="13"/>
      <c r="B29" s="15" t="s">
        <v>139</v>
      </c>
      <c r="C29" s="11" t="s">
        <v>138</v>
      </c>
      <c r="D29" s="12">
        <f t="shared" si="16"/>
        <v>13418809712.369999</v>
      </c>
      <c r="E29" s="12">
        <v>8001193112.3699999</v>
      </c>
      <c r="F29" s="12">
        <v>5417616600</v>
      </c>
      <c r="G29" s="12">
        <f t="shared" si="17"/>
        <v>5747425221.3199997</v>
      </c>
      <c r="H29" s="12">
        <v>2704846257.0300002</v>
      </c>
      <c r="I29" s="12">
        <v>3042578964.29</v>
      </c>
      <c r="J29" s="12">
        <f t="shared" si="18"/>
        <v>7671384491.0500002</v>
      </c>
      <c r="K29" s="12">
        <f t="shared" si="14"/>
        <v>5296346855.3400002</v>
      </c>
      <c r="L29" s="12">
        <f t="shared" si="12"/>
        <v>2375037635.71</v>
      </c>
      <c r="M29" s="12">
        <f t="shared" si="19"/>
        <v>5663220575.3999996</v>
      </c>
      <c r="N29" s="12">
        <v>2621776841.6100001</v>
      </c>
      <c r="O29" s="12">
        <v>3041443733.79</v>
      </c>
    </row>
    <row r="30" spans="1:15" s="14" customFormat="1" ht="30" customHeight="1" x14ac:dyDescent="0.2">
      <c r="A30" s="13"/>
      <c r="B30" s="15" t="s">
        <v>137</v>
      </c>
      <c r="C30" s="11" t="s">
        <v>136</v>
      </c>
      <c r="D30" s="12">
        <f t="shared" si="16"/>
        <v>5565000</v>
      </c>
      <c r="E30" s="12">
        <v>5565000</v>
      </c>
      <c r="F30" s="12">
        <v>0</v>
      </c>
      <c r="G30" s="12">
        <f t="shared" si="17"/>
        <v>0</v>
      </c>
      <c r="H30" s="12">
        <v>0</v>
      </c>
      <c r="I30" s="12">
        <v>0</v>
      </c>
      <c r="J30" s="12">
        <f t="shared" si="18"/>
        <v>5565000</v>
      </c>
      <c r="K30" s="12">
        <f t="shared" si="14"/>
        <v>5565000</v>
      </c>
      <c r="L30" s="12">
        <f t="shared" si="12"/>
        <v>0</v>
      </c>
      <c r="M30" s="12">
        <f t="shared" si="19"/>
        <v>0</v>
      </c>
      <c r="N30" s="12">
        <v>0</v>
      </c>
      <c r="O30" s="12">
        <v>0</v>
      </c>
    </row>
    <row r="31" spans="1:15" s="14" customFormat="1" ht="66" customHeight="1" x14ac:dyDescent="0.2">
      <c r="A31" s="13"/>
      <c r="B31" s="15" t="s">
        <v>135</v>
      </c>
      <c r="C31" s="11" t="s">
        <v>134</v>
      </c>
      <c r="D31" s="12">
        <f t="shared" si="16"/>
        <v>4200000</v>
      </c>
      <c r="E31" s="12">
        <v>4200000</v>
      </c>
      <c r="F31" s="12">
        <v>0</v>
      </c>
      <c r="G31" s="12">
        <f t="shared" si="17"/>
        <v>4200000</v>
      </c>
      <c r="H31" s="12">
        <v>4200000</v>
      </c>
      <c r="I31" s="12">
        <v>0</v>
      </c>
      <c r="J31" s="12">
        <f t="shared" si="18"/>
        <v>0</v>
      </c>
      <c r="K31" s="12">
        <f t="shared" si="14"/>
        <v>0</v>
      </c>
      <c r="L31" s="12">
        <f t="shared" si="12"/>
        <v>0</v>
      </c>
      <c r="M31" s="12">
        <f t="shared" si="19"/>
        <v>4200000</v>
      </c>
      <c r="N31" s="12">
        <v>4200000</v>
      </c>
      <c r="O31" s="12">
        <v>0</v>
      </c>
    </row>
    <row r="32" spans="1:15" s="4" customFormat="1" ht="34.5" customHeight="1" x14ac:dyDescent="0.25">
      <c r="B32" s="21" t="s">
        <v>133</v>
      </c>
      <c r="C32" s="5" t="s">
        <v>132</v>
      </c>
      <c r="D32" s="6">
        <f>E32+F32</f>
        <v>2488068473.27</v>
      </c>
      <c r="E32" s="6">
        <f t="shared" ref="E32:O32" si="20">E33+E34+E35</f>
        <v>2411951273.27</v>
      </c>
      <c r="F32" s="6">
        <f t="shared" si="20"/>
        <v>76117200</v>
      </c>
      <c r="G32" s="6">
        <f>H32+I32</f>
        <v>1065602146.1399999</v>
      </c>
      <c r="H32" s="6">
        <f t="shared" si="20"/>
        <v>1065602146.1399999</v>
      </c>
      <c r="I32" s="6">
        <f t="shared" si="20"/>
        <v>0</v>
      </c>
      <c r="J32" s="6">
        <f>K32+L32</f>
        <v>1422466327.1300001</v>
      </c>
      <c r="K32" s="6">
        <f>E32-H32</f>
        <v>1346349127.1300001</v>
      </c>
      <c r="L32" s="6">
        <f>F32-I32</f>
        <v>76117200</v>
      </c>
      <c r="M32" s="6">
        <f>N32+O32</f>
        <v>1008323160.42</v>
      </c>
      <c r="N32" s="6">
        <f t="shared" si="20"/>
        <v>1008323160.42</v>
      </c>
      <c r="O32" s="6">
        <f t="shared" si="20"/>
        <v>0</v>
      </c>
    </row>
    <row r="33" spans="1:15" s="14" customFormat="1" ht="36" x14ac:dyDescent="0.2">
      <c r="A33" s="13"/>
      <c r="B33" s="10" t="s">
        <v>131</v>
      </c>
      <c r="C33" s="11" t="s">
        <v>130</v>
      </c>
      <c r="D33" s="12">
        <f t="shared" ref="D33:D35" si="21">E33+F33</f>
        <v>1330186237.4300001</v>
      </c>
      <c r="E33" s="12">
        <f>1243686237.43+16500000</f>
        <v>1260186237.4300001</v>
      </c>
      <c r="F33" s="12">
        <v>70000000</v>
      </c>
      <c r="G33" s="12">
        <f t="shared" ref="G33:G35" si="22">H33+I33</f>
        <v>568522299.05999994</v>
      </c>
      <c r="H33" s="12">
        <v>568522299.05999994</v>
      </c>
      <c r="I33" s="12">
        <v>0</v>
      </c>
      <c r="J33" s="12">
        <f>K33+L33</f>
        <v>761663938.37000012</v>
      </c>
      <c r="K33" s="12">
        <f t="shared" si="14"/>
        <v>691663938.37000012</v>
      </c>
      <c r="L33" s="12">
        <f t="shared" si="12"/>
        <v>70000000</v>
      </c>
      <c r="M33" s="12">
        <f t="shared" ref="M33:M35" si="23">N33+O33</f>
        <v>561895415.20000005</v>
      </c>
      <c r="N33" s="12">
        <v>561895415.20000005</v>
      </c>
      <c r="O33" s="12">
        <v>0</v>
      </c>
    </row>
    <row r="34" spans="1:15" s="14" customFormat="1" ht="36" x14ac:dyDescent="0.2">
      <c r="A34" s="13"/>
      <c r="B34" s="10" t="s">
        <v>129</v>
      </c>
      <c r="C34" s="11" t="s">
        <v>128</v>
      </c>
      <c r="D34" s="12">
        <f t="shared" si="21"/>
        <v>1132504851.8399999</v>
      </c>
      <c r="E34" s="12">
        <f>1126137651.84+250000</f>
        <v>1126387651.8399999</v>
      </c>
      <c r="F34" s="12">
        <v>6117200</v>
      </c>
      <c r="G34" s="12">
        <f t="shared" si="22"/>
        <v>484987559.57999998</v>
      </c>
      <c r="H34" s="12">
        <v>484987559.57999998</v>
      </c>
      <c r="I34" s="12">
        <v>0</v>
      </c>
      <c r="J34" s="12">
        <f t="shared" ref="J34:J35" si="24">K34+L34</f>
        <v>647517292.25999999</v>
      </c>
      <c r="K34" s="12">
        <f t="shared" si="14"/>
        <v>641400092.25999999</v>
      </c>
      <c r="L34" s="12">
        <f t="shared" si="12"/>
        <v>6117200</v>
      </c>
      <c r="M34" s="12">
        <f t="shared" si="23"/>
        <v>434904559.57999998</v>
      </c>
      <c r="N34" s="12">
        <v>434904559.57999998</v>
      </c>
      <c r="O34" s="12">
        <v>0</v>
      </c>
    </row>
    <row r="35" spans="1:15" s="14" customFormat="1" ht="48" x14ac:dyDescent="0.2">
      <c r="A35" s="13"/>
      <c r="B35" s="10" t="s">
        <v>127</v>
      </c>
      <c r="C35" s="11" t="s">
        <v>126</v>
      </c>
      <c r="D35" s="12">
        <f t="shared" si="21"/>
        <v>25377384</v>
      </c>
      <c r="E35" s="12">
        <v>25377384</v>
      </c>
      <c r="F35" s="12">
        <v>0</v>
      </c>
      <c r="G35" s="12">
        <f t="shared" si="22"/>
        <v>12092287.5</v>
      </c>
      <c r="H35" s="12">
        <v>12092287.5</v>
      </c>
      <c r="I35" s="12">
        <v>0</v>
      </c>
      <c r="J35" s="12">
        <f t="shared" si="24"/>
        <v>13285096.5</v>
      </c>
      <c r="K35" s="12">
        <f t="shared" si="14"/>
        <v>13285096.5</v>
      </c>
      <c r="L35" s="12">
        <f t="shared" si="12"/>
        <v>0</v>
      </c>
      <c r="M35" s="12">
        <f t="shared" si="23"/>
        <v>11523185.640000001</v>
      </c>
      <c r="N35" s="12">
        <v>11523185.640000001</v>
      </c>
      <c r="O35" s="12">
        <v>0</v>
      </c>
    </row>
    <row r="36" spans="1:15" s="4" customFormat="1" ht="39.75" customHeight="1" x14ac:dyDescent="0.25">
      <c r="B36" s="21" t="s">
        <v>125</v>
      </c>
      <c r="C36" s="5" t="s">
        <v>124</v>
      </c>
      <c r="D36" s="6">
        <f>E36+F36</f>
        <v>625013868.60000002</v>
      </c>
      <c r="E36" s="6">
        <f t="shared" ref="E36:O36" si="25">E37+E38</f>
        <v>619457168.60000002</v>
      </c>
      <c r="F36" s="6">
        <f t="shared" si="25"/>
        <v>5556700</v>
      </c>
      <c r="G36" s="6">
        <f>H36+I36</f>
        <v>274621133.41999996</v>
      </c>
      <c r="H36" s="6">
        <f t="shared" si="25"/>
        <v>272564433.41999996</v>
      </c>
      <c r="I36" s="6">
        <f t="shared" si="25"/>
        <v>2056700</v>
      </c>
      <c r="J36" s="6">
        <f>K36+L36</f>
        <v>350392735.18000007</v>
      </c>
      <c r="K36" s="6">
        <f>E36-H36</f>
        <v>346892735.18000007</v>
      </c>
      <c r="L36" s="6">
        <f>F36-I36</f>
        <v>3500000</v>
      </c>
      <c r="M36" s="6">
        <f>N36+O36</f>
        <v>254656944.63999999</v>
      </c>
      <c r="N36" s="6">
        <f t="shared" si="25"/>
        <v>254656944.63999999</v>
      </c>
      <c r="O36" s="6">
        <f t="shared" si="25"/>
        <v>0</v>
      </c>
    </row>
    <row r="37" spans="1:15" s="14" customFormat="1" ht="48" x14ac:dyDescent="0.2">
      <c r="A37" s="13"/>
      <c r="B37" s="10" t="s">
        <v>123</v>
      </c>
      <c r="C37" s="11" t="s">
        <v>122</v>
      </c>
      <c r="D37" s="12">
        <f t="shared" ref="D37:D38" si="26">E37+F37</f>
        <v>617566530.60000002</v>
      </c>
      <c r="E37" s="12">
        <v>617566530.60000002</v>
      </c>
      <c r="F37" s="12">
        <v>0</v>
      </c>
      <c r="G37" s="12">
        <f t="shared" ref="G37:G38" si="27">H37+I37</f>
        <v>272456186.04999995</v>
      </c>
      <c r="H37" s="12">
        <v>272456186.04999995</v>
      </c>
      <c r="I37" s="12">
        <v>0</v>
      </c>
      <c r="J37" s="12">
        <f t="shared" ref="J37:J38" si="28">K37+L37</f>
        <v>345110344.55000007</v>
      </c>
      <c r="K37" s="12">
        <f t="shared" si="14"/>
        <v>345110344.55000007</v>
      </c>
      <c r="L37" s="12">
        <f t="shared" si="12"/>
        <v>0</v>
      </c>
      <c r="M37" s="12">
        <f t="shared" ref="M37:M38" si="29">N37+O37</f>
        <v>254656944.63999999</v>
      </c>
      <c r="N37" s="12">
        <v>254656944.63999999</v>
      </c>
      <c r="O37" s="12">
        <v>0</v>
      </c>
    </row>
    <row r="38" spans="1:15" s="14" customFormat="1" ht="36" x14ac:dyDescent="0.2">
      <c r="A38" s="13"/>
      <c r="B38" s="10" t="s">
        <v>121</v>
      </c>
      <c r="C38" s="11" t="s">
        <v>120</v>
      </c>
      <c r="D38" s="12">
        <f t="shared" si="26"/>
        <v>7447338</v>
      </c>
      <c r="E38" s="12">
        <f>1598180+292458</f>
        <v>1890638</v>
      </c>
      <c r="F38" s="12">
        <v>5556700</v>
      </c>
      <c r="G38" s="12">
        <f t="shared" si="27"/>
        <v>2164947.37</v>
      </c>
      <c r="H38" s="12">
        <v>108247.37</v>
      </c>
      <c r="I38" s="12">
        <v>2056700</v>
      </c>
      <c r="J38" s="12">
        <f t="shared" si="28"/>
        <v>5282390.63</v>
      </c>
      <c r="K38" s="12">
        <f t="shared" si="14"/>
        <v>1782390.63</v>
      </c>
      <c r="L38" s="12">
        <f t="shared" si="12"/>
        <v>3500000</v>
      </c>
      <c r="M38" s="12">
        <f t="shared" si="29"/>
        <v>0</v>
      </c>
      <c r="N38" s="12">
        <v>0</v>
      </c>
      <c r="O38" s="12">
        <v>0</v>
      </c>
    </row>
    <row r="39" spans="1:15" s="4" customFormat="1" ht="38.25" customHeight="1" x14ac:dyDescent="0.25">
      <c r="B39" s="21" t="s">
        <v>119</v>
      </c>
      <c r="C39" s="5" t="s">
        <v>118</v>
      </c>
      <c r="D39" s="6">
        <f>E39+F39</f>
        <v>1131353433.1199999</v>
      </c>
      <c r="E39" s="6">
        <f t="shared" ref="E39:O39" si="30">E40+E41+E42+E43+E44</f>
        <v>998089433.12</v>
      </c>
      <c r="F39" s="6">
        <f t="shared" si="30"/>
        <v>133264000</v>
      </c>
      <c r="G39" s="6">
        <f>H39+I39</f>
        <v>532980206.27000004</v>
      </c>
      <c r="H39" s="6">
        <f t="shared" si="30"/>
        <v>483686824.27000004</v>
      </c>
      <c r="I39" s="6">
        <f t="shared" si="30"/>
        <v>49293382</v>
      </c>
      <c r="J39" s="6">
        <f>K39+L39</f>
        <v>598373226.8499999</v>
      </c>
      <c r="K39" s="6">
        <f>E39-H39</f>
        <v>514402608.84999996</v>
      </c>
      <c r="L39" s="6">
        <f>F39-I39</f>
        <v>83970618</v>
      </c>
      <c r="M39" s="6">
        <f>N39+O39</f>
        <v>532158556.29999995</v>
      </c>
      <c r="N39" s="6">
        <f t="shared" si="30"/>
        <v>482867652.29999995</v>
      </c>
      <c r="O39" s="6">
        <f t="shared" si="30"/>
        <v>49290904</v>
      </c>
    </row>
    <row r="40" spans="1:15" s="14" customFormat="1" ht="24" x14ac:dyDescent="0.2">
      <c r="A40" s="13"/>
      <c r="B40" s="10" t="s">
        <v>117</v>
      </c>
      <c r="C40" s="11" t="s">
        <v>116</v>
      </c>
      <c r="D40" s="12">
        <f t="shared" ref="D40:D44" si="31">E40+F40</f>
        <v>175141069</v>
      </c>
      <c r="E40" s="12">
        <f>36939946.05+7473522.95</f>
        <v>44413469</v>
      </c>
      <c r="F40" s="12">
        <v>130727600</v>
      </c>
      <c r="G40" s="12">
        <f t="shared" ref="G40:G44" si="32">H40+I40</f>
        <v>64086141.640000001</v>
      </c>
      <c r="H40" s="12">
        <f>12070820+3162221.64</f>
        <v>15233041.640000001</v>
      </c>
      <c r="I40" s="12">
        <v>48853100</v>
      </c>
      <c r="J40" s="12">
        <f t="shared" ref="J40:J44" si="33">K40+L40</f>
        <v>111054927.36</v>
      </c>
      <c r="K40" s="12">
        <f t="shared" si="14"/>
        <v>29180427.359999999</v>
      </c>
      <c r="L40" s="12">
        <f t="shared" si="12"/>
        <v>81874500</v>
      </c>
      <c r="M40" s="12">
        <f t="shared" ref="M40:M44" si="34">N40+O40</f>
        <v>64086141.640000001</v>
      </c>
      <c r="N40" s="12">
        <f>12070820+3162221.64</f>
        <v>15233041.640000001</v>
      </c>
      <c r="O40" s="12">
        <v>48853100</v>
      </c>
    </row>
    <row r="41" spans="1:15" s="14" customFormat="1" ht="36" x14ac:dyDescent="0.2">
      <c r="A41" s="13"/>
      <c r="B41" s="10" t="s">
        <v>115</v>
      </c>
      <c r="C41" s="11" t="s">
        <v>114</v>
      </c>
      <c r="D41" s="12">
        <f t="shared" si="31"/>
        <v>18748000</v>
      </c>
      <c r="E41" s="12">
        <v>18748000</v>
      </c>
      <c r="F41" s="12">
        <v>0</v>
      </c>
      <c r="G41" s="12">
        <f t="shared" si="32"/>
        <v>0</v>
      </c>
      <c r="H41" s="12">
        <v>0</v>
      </c>
      <c r="I41" s="12">
        <v>0</v>
      </c>
      <c r="J41" s="12">
        <f t="shared" si="33"/>
        <v>18748000</v>
      </c>
      <c r="K41" s="12">
        <f t="shared" si="14"/>
        <v>18748000</v>
      </c>
      <c r="L41" s="12">
        <f t="shared" si="12"/>
        <v>0</v>
      </c>
      <c r="M41" s="12">
        <f t="shared" si="34"/>
        <v>0</v>
      </c>
      <c r="N41" s="12">
        <v>0</v>
      </c>
      <c r="O41" s="12">
        <v>0</v>
      </c>
    </row>
    <row r="42" spans="1:15" s="14" customFormat="1" ht="48" x14ac:dyDescent="0.2">
      <c r="A42" s="13"/>
      <c r="B42" s="10" t="s">
        <v>113</v>
      </c>
      <c r="C42" s="11" t="s">
        <v>112</v>
      </c>
      <c r="D42" s="12">
        <f t="shared" si="31"/>
        <v>911035043.12</v>
      </c>
      <c r="E42" s="12">
        <v>911035043.12</v>
      </c>
      <c r="F42" s="12">
        <v>0</v>
      </c>
      <c r="G42" s="12">
        <f t="shared" si="32"/>
        <v>460798227.78000003</v>
      </c>
      <c r="H42" s="12">
        <v>460798227.78000003</v>
      </c>
      <c r="I42" s="12">
        <v>0</v>
      </c>
      <c r="J42" s="12">
        <f t="shared" si="33"/>
        <v>450236815.33999997</v>
      </c>
      <c r="K42" s="12">
        <f t="shared" si="14"/>
        <v>450236815.33999997</v>
      </c>
      <c r="L42" s="12">
        <f t="shared" si="12"/>
        <v>0</v>
      </c>
      <c r="M42" s="12">
        <f t="shared" si="34"/>
        <v>460183578.43000001</v>
      </c>
      <c r="N42" s="12">
        <v>460183578.43000001</v>
      </c>
      <c r="O42" s="12">
        <v>0</v>
      </c>
    </row>
    <row r="43" spans="1:15" s="14" customFormat="1" ht="48" x14ac:dyDescent="0.2">
      <c r="A43" s="13"/>
      <c r="B43" s="10" t="s">
        <v>111</v>
      </c>
      <c r="C43" s="11" t="s">
        <v>110</v>
      </c>
      <c r="D43" s="12">
        <f t="shared" si="31"/>
        <v>12332551</v>
      </c>
      <c r="E43" s="12">
        <v>12332551</v>
      </c>
      <c r="F43" s="12">
        <v>0</v>
      </c>
      <c r="G43" s="12">
        <f t="shared" si="32"/>
        <v>2676780.5</v>
      </c>
      <c r="H43" s="12">
        <v>2676780.5</v>
      </c>
      <c r="I43" s="12">
        <v>0</v>
      </c>
      <c r="J43" s="12">
        <f t="shared" si="33"/>
        <v>9655770.5</v>
      </c>
      <c r="K43" s="12">
        <f t="shared" si="14"/>
        <v>9655770.5</v>
      </c>
      <c r="L43" s="12">
        <f t="shared" si="12"/>
        <v>0</v>
      </c>
      <c r="M43" s="12">
        <f t="shared" si="34"/>
        <v>2517059.58</v>
      </c>
      <c r="N43" s="12">
        <v>2517059.58</v>
      </c>
      <c r="O43" s="12">
        <v>0</v>
      </c>
    </row>
    <row r="44" spans="1:15" s="14" customFormat="1" ht="60" x14ac:dyDescent="0.2">
      <c r="A44" s="13"/>
      <c r="B44" s="10" t="s">
        <v>109</v>
      </c>
      <c r="C44" s="11" t="s">
        <v>108</v>
      </c>
      <c r="D44" s="12">
        <f t="shared" si="31"/>
        <v>14096770</v>
      </c>
      <c r="E44" s="12">
        <v>11560370</v>
      </c>
      <c r="F44" s="12">
        <v>2536400</v>
      </c>
      <c r="G44" s="12">
        <f t="shared" si="32"/>
        <v>5419056.3499999996</v>
      </c>
      <c r="H44" s="12">
        <v>4978774.3499999996</v>
      </c>
      <c r="I44" s="12">
        <v>440282</v>
      </c>
      <c r="J44" s="12">
        <f t="shared" si="33"/>
        <v>8677713.6500000004</v>
      </c>
      <c r="K44" s="12">
        <f t="shared" si="14"/>
        <v>6581595.6500000004</v>
      </c>
      <c r="L44" s="12">
        <f t="shared" si="12"/>
        <v>2096118</v>
      </c>
      <c r="M44" s="12">
        <f t="shared" si="34"/>
        <v>5371776.6500000004</v>
      </c>
      <c r="N44" s="12">
        <v>4933972.6500000004</v>
      </c>
      <c r="O44" s="12">
        <v>437804</v>
      </c>
    </row>
    <row r="45" spans="1:15" s="4" customFormat="1" ht="51" customHeight="1" x14ac:dyDescent="0.25">
      <c r="B45" s="21" t="s">
        <v>107</v>
      </c>
      <c r="C45" s="5" t="s">
        <v>106</v>
      </c>
      <c r="D45" s="6">
        <f>E45+F45</f>
        <v>84741455</v>
      </c>
      <c r="E45" s="6">
        <f t="shared" ref="E45:O45" si="35">E46+E47</f>
        <v>84741455</v>
      </c>
      <c r="F45" s="6">
        <f t="shared" si="35"/>
        <v>0</v>
      </c>
      <c r="G45" s="6">
        <f>H45+I45</f>
        <v>36890835.5</v>
      </c>
      <c r="H45" s="6">
        <f t="shared" si="35"/>
        <v>36890835.5</v>
      </c>
      <c r="I45" s="6">
        <f t="shared" si="35"/>
        <v>0</v>
      </c>
      <c r="J45" s="6">
        <f>K45+L45</f>
        <v>47850619.5</v>
      </c>
      <c r="K45" s="6">
        <f>E45-H45</f>
        <v>47850619.5</v>
      </c>
      <c r="L45" s="6">
        <f>F45-I45</f>
        <v>0</v>
      </c>
      <c r="M45" s="6">
        <f>N45+O45</f>
        <v>34537941.060000002</v>
      </c>
      <c r="N45" s="6">
        <f t="shared" si="35"/>
        <v>34537941.060000002</v>
      </c>
      <c r="O45" s="6">
        <f t="shared" si="35"/>
        <v>0</v>
      </c>
    </row>
    <row r="46" spans="1:15" s="14" customFormat="1" ht="36" x14ac:dyDescent="0.2">
      <c r="A46" s="13"/>
      <c r="B46" s="10" t="s">
        <v>105</v>
      </c>
      <c r="C46" s="11" t="s">
        <v>104</v>
      </c>
      <c r="D46" s="12">
        <f t="shared" ref="D46:D47" si="36">E46+F46</f>
        <v>2074620</v>
      </c>
      <c r="E46" s="12">
        <v>2074620</v>
      </c>
      <c r="F46" s="12">
        <v>0</v>
      </c>
      <c r="G46" s="12">
        <f t="shared" ref="G46:G47" si="37">H46+I46</f>
        <v>0</v>
      </c>
      <c r="H46" s="12">
        <v>0</v>
      </c>
      <c r="I46" s="12">
        <v>0</v>
      </c>
      <c r="J46" s="12">
        <f t="shared" ref="J46:J47" si="38">K46+L46</f>
        <v>2074620</v>
      </c>
      <c r="K46" s="12">
        <f t="shared" si="14"/>
        <v>2074620</v>
      </c>
      <c r="L46" s="12">
        <f t="shared" si="12"/>
        <v>0</v>
      </c>
      <c r="M46" s="12">
        <f t="shared" ref="M46:M47" si="39">N46+O46</f>
        <v>0</v>
      </c>
      <c r="N46" s="12">
        <v>0</v>
      </c>
      <c r="O46" s="12">
        <v>0</v>
      </c>
    </row>
    <row r="47" spans="1:15" s="14" customFormat="1" ht="60" x14ac:dyDescent="0.2">
      <c r="A47" s="13"/>
      <c r="B47" s="10" t="s">
        <v>103</v>
      </c>
      <c r="C47" s="11" t="s">
        <v>102</v>
      </c>
      <c r="D47" s="12">
        <f t="shared" si="36"/>
        <v>82666835</v>
      </c>
      <c r="E47" s="12">
        <v>82666835</v>
      </c>
      <c r="F47" s="12">
        <v>0</v>
      </c>
      <c r="G47" s="12">
        <f t="shared" si="37"/>
        <v>36890835.5</v>
      </c>
      <c r="H47" s="12">
        <v>36890835.5</v>
      </c>
      <c r="I47" s="12">
        <v>0</v>
      </c>
      <c r="J47" s="12">
        <f t="shared" si="38"/>
        <v>45775999.5</v>
      </c>
      <c r="K47" s="12">
        <f t="shared" si="14"/>
        <v>45775999.5</v>
      </c>
      <c r="L47" s="12">
        <f t="shared" si="12"/>
        <v>0</v>
      </c>
      <c r="M47" s="12">
        <f t="shared" si="39"/>
        <v>34537941.060000002</v>
      </c>
      <c r="N47" s="12">
        <v>34537941.060000002</v>
      </c>
      <c r="O47" s="12">
        <v>0</v>
      </c>
    </row>
    <row r="48" spans="1:15" s="4" customFormat="1" ht="39.75" customHeight="1" x14ac:dyDescent="0.25">
      <c r="B48" s="21" t="s">
        <v>101</v>
      </c>
      <c r="C48" s="5" t="s">
        <v>100</v>
      </c>
      <c r="D48" s="6">
        <f>E48+F48</f>
        <v>2864417728.6300001</v>
      </c>
      <c r="E48" s="6">
        <f t="shared" ref="E48:O48" si="40">E49+E50</f>
        <v>2499096328.6300001</v>
      </c>
      <c r="F48" s="6">
        <f t="shared" si="40"/>
        <v>365321400</v>
      </c>
      <c r="G48" s="6">
        <f>H48+I48</f>
        <v>430789496.37</v>
      </c>
      <c r="H48" s="6">
        <f t="shared" si="40"/>
        <v>428878496.37</v>
      </c>
      <c r="I48" s="6">
        <f t="shared" si="40"/>
        <v>1911000</v>
      </c>
      <c r="J48" s="6">
        <f>K48+L48</f>
        <v>2433628232.2600002</v>
      </c>
      <c r="K48" s="6">
        <f>E48-H48</f>
        <v>2070217832.2600002</v>
      </c>
      <c r="L48" s="6">
        <f>F48-I48</f>
        <v>363410400</v>
      </c>
      <c r="M48" s="6">
        <f>N48+O48</f>
        <v>396197895.05000001</v>
      </c>
      <c r="N48" s="6">
        <f t="shared" si="40"/>
        <v>394286895.05000001</v>
      </c>
      <c r="O48" s="6">
        <f t="shared" si="40"/>
        <v>1911000</v>
      </c>
    </row>
    <row r="49" spans="1:15" s="19" customFormat="1" ht="21" customHeight="1" x14ac:dyDescent="0.2">
      <c r="A49" s="18"/>
      <c r="B49" s="15" t="s">
        <v>99</v>
      </c>
      <c r="C49" s="11" t="s">
        <v>98</v>
      </c>
      <c r="D49" s="16">
        <f t="shared" ref="D49:D50" si="41">E49+F49</f>
        <v>2727887056.6300001</v>
      </c>
      <c r="E49" s="16">
        <f>2315024911.63+47540745</f>
        <v>2362565656.6300001</v>
      </c>
      <c r="F49" s="16">
        <v>365321400</v>
      </c>
      <c r="G49" s="16">
        <f t="shared" ref="G49:G50" si="42">H49+I49</f>
        <v>406185269</v>
      </c>
      <c r="H49" s="16">
        <f>391185269+13089000</f>
        <v>404274269</v>
      </c>
      <c r="I49" s="16">
        <v>1911000</v>
      </c>
      <c r="J49" s="16">
        <f t="shared" ref="J49:J50" si="43">K49+L49</f>
        <v>2321701787.6300001</v>
      </c>
      <c r="K49" s="16">
        <f t="shared" si="14"/>
        <v>1958291387.6300001</v>
      </c>
      <c r="L49" s="16">
        <f t="shared" si="12"/>
        <v>363410400</v>
      </c>
      <c r="M49" s="16">
        <f t="shared" ref="M49:M50" si="44">N49+O49</f>
        <v>371874338</v>
      </c>
      <c r="N49" s="16">
        <f>356874338+13089000</f>
        <v>369963338</v>
      </c>
      <c r="O49" s="16">
        <v>1911000</v>
      </c>
    </row>
    <row r="50" spans="1:15" s="19" customFormat="1" ht="46.5" customHeight="1" x14ac:dyDescent="0.2">
      <c r="A50" s="18"/>
      <c r="B50" s="15" t="s">
        <v>97</v>
      </c>
      <c r="C50" s="11" t="s">
        <v>96</v>
      </c>
      <c r="D50" s="16">
        <f t="shared" si="41"/>
        <v>136530672</v>
      </c>
      <c r="E50" s="16">
        <v>136530672</v>
      </c>
      <c r="F50" s="16">
        <v>0</v>
      </c>
      <c r="G50" s="16">
        <f t="shared" si="42"/>
        <v>24604227.369999997</v>
      </c>
      <c r="H50" s="16">
        <v>24604227.369999997</v>
      </c>
      <c r="I50" s="16">
        <v>0</v>
      </c>
      <c r="J50" s="16">
        <f t="shared" si="43"/>
        <v>111926444.63</v>
      </c>
      <c r="K50" s="16">
        <f t="shared" si="14"/>
        <v>111926444.63</v>
      </c>
      <c r="L50" s="16">
        <f t="shared" si="12"/>
        <v>0</v>
      </c>
      <c r="M50" s="16">
        <f t="shared" si="44"/>
        <v>24323557.050000001</v>
      </c>
      <c r="N50" s="16">
        <v>24323557.050000001</v>
      </c>
      <c r="O50" s="16">
        <v>0</v>
      </c>
    </row>
    <row r="51" spans="1:15" s="4" customFormat="1" ht="49.5" customHeight="1" x14ac:dyDescent="0.25">
      <c r="B51" s="21" t="s">
        <v>95</v>
      </c>
      <c r="C51" s="5" t="s">
        <v>94</v>
      </c>
      <c r="D51" s="6">
        <f>E51+F51</f>
        <v>1069319686.92</v>
      </c>
      <c r="E51" s="6">
        <f t="shared" ref="E51:O51" si="45">E52+E53+E54+E55+E56</f>
        <v>423739269.91999996</v>
      </c>
      <c r="F51" s="6">
        <f t="shared" si="45"/>
        <v>645580417</v>
      </c>
      <c r="G51" s="6">
        <f>H51+I51</f>
        <v>689419143.40999997</v>
      </c>
      <c r="H51" s="6">
        <f t="shared" si="45"/>
        <v>189419143.41</v>
      </c>
      <c r="I51" s="6">
        <f t="shared" si="45"/>
        <v>500000000</v>
      </c>
      <c r="J51" s="6">
        <f>K51+L51</f>
        <v>379900543.50999999</v>
      </c>
      <c r="K51" s="6">
        <f>E51-H51</f>
        <v>234320126.50999996</v>
      </c>
      <c r="L51" s="6">
        <f>F51-I51</f>
        <v>145580417</v>
      </c>
      <c r="M51" s="6">
        <f>N51+O51</f>
        <v>680876310.90999997</v>
      </c>
      <c r="N51" s="6">
        <f t="shared" si="45"/>
        <v>180876310.91</v>
      </c>
      <c r="O51" s="6">
        <f t="shared" si="45"/>
        <v>500000000</v>
      </c>
    </row>
    <row r="52" spans="1:15" s="14" customFormat="1" ht="72" x14ac:dyDescent="0.2">
      <c r="A52" s="13"/>
      <c r="B52" s="10" t="s">
        <v>93</v>
      </c>
      <c r="C52" s="11" t="s">
        <v>92</v>
      </c>
      <c r="D52" s="12">
        <v>174446701</v>
      </c>
      <c r="E52" s="12">
        <v>174446701</v>
      </c>
      <c r="F52" s="12">
        <v>0</v>
      </c>
      <c r="G52" s="12">
        <f t="shared" ref="G52:G56" si="46">H52+I52</f>
        <v>72124367.989999995</v>
      </c>
      <c r="H52" s="12">
        <v>72124367.989999995</v>
      </c>
      <c r="I52" s="12">
        <v>0</v>
      </c>
      <c r="J52" s="12">
        <f t="shared" ref="J52:J56" si="47">K52+L52</f>
        <v>102322333.01000001</v>
      </c>
      <c r="K52" s="12">
        <f t="shared" si="14"/>
        <v>102322333.01000001</v>
      </c>
      <c r="L52" s="12">
        <f t="shared" si="12"/>
        <v>0</v>
      </c>
      <c r="M52" s="12">
        <f t="shared" ref="M52:M56" si="48">N52+O52</f>
        <v>64236538.5</v>
      </c>
      <c r="N52" s="12">
        <v>64236538.5</v>
      </c>
      <c r="O52" s="12">
        <v>0</v>
      </c>
    </row>
    <row r="53" spans="1:15" s="14" customFormat="1" ht="84" x14ac:dyDescent="0.2">
      <c r="A53" s="13"/>
      <c r="B53" s="10" t="s">
        <v>91</v>
      </c>
      <c r="C53" s="11" t="s">
        <v>90</v>
      </c>
      <c r="D53" s="12">
        <f t="shared" ref="D53:D56" si="49">E53+F53</f>
        <v>9110104</v>
      </c>
      <c r="E53" s="12">
        <v>9110104</v>
      </c>
      <c r="F53" s="12">
        <v>0</v>
      </c>
      <c r="G53" s="12">
        <f t="shared" si="46"/>
        <v>4624775.5</v>
      </c>
      <c r="H53" s="12">
        <v>4624775.5</v>
      </c>
      <c r="I53" s="12">
        <v>0</v>
      </c>
      <c r="J53" s="12">
        <f t="shared" si="47"/>
        <v>4485328.5</v>
      </c>
      <c r="K53" s="12">
        <f t="shared" si="14"/>
        <v>4485328.5</v>
      </c>
      <c r="L53" s="12">
        <f t="shared" si="12"/>
        <v>0</v>
      </c>
      <c r="M53" s="12">
        <f t="shared" si="48"/>
        <v>3969772.49</v>
      </c>
      <c r="N53" s="12">
        <v>3969772.49</v>
      </c>
      <c r="O53" s="12">
        <v>0</v>
      </c>
    </row>
    <row r="54" spans="1:15" s="14" customFormat="1" ht="72" x14ac:dyDescent="0.2">
      <c r="A54" s="13"/>
      <c r="B54" s="10" t="s">
        <v>89</v>
      </c>
      <c r="C54" s="11" t="s">
        <v>88</v>
      </c>
      <c r="D54" s="12">
        <f t="shared" si="49"/>
        <v>203020558.91999999</v>
      </c>
      <c r="E54" s="12">
        <v>203020558.91999999</v>
      </c>
      <c r="F54" s="12">
        <v>0</v>
      </c>
      <c r="G54" s="12">
        <f t="shared" si="46"/>
        <v>100112336.92</v>
      </c>
      <c r="H54" s="12">
        <v>100112336.92</v>
      </c>
      <c r="I54" s="12">
        <v>0</v>
      </c>
      <c r="J54" s="12">
        <f t="shared" si="47"/>
        <v>102908221.99999999</v>
      </c>
      <c r="K54" s="12">
        <f t="shared" si="14"/>
        <v>102908221.99999999</v>
      </c>
      <c r="L54" s="12">
        <f t="shared" si="12"/>
        <v>0</v>
      </c>
      <c r="M54" s="12">
        <f t="shared" si="48"/>
        <v>100112336.92</v>
      </c>
      <c r="N54" s="12">
        <v>100112336.92</v>
      </c>
      <c r="O54" s="12">
        <v>0</v>
      </c>
    </row>
    <row r="55" spans="1:15" s="14" customFormat="1" ht="36" x14ac:dyDescent="0.2">
      <c r="A55" s="13"/>
      <c r="B55" s="10" t="s">
        <v>87</v>
      </c>
      <c r="C55" s="11" t="s">
        <v>86</v>
      </c>
      <c r="D55" s="12">
        <f t="shared" si="49"/>
        <v>678692428</v>
      </c>
      <c r="E55" s="12">
        <f>23387010+9725001</f>
        <v>33112011</v>
      </c>
      <c r="F55" s="12">
        <v>645580417</v>
      </c>
      <c r="G55" s="12">
        <f t="shared" si="46"/>
        <v>512557663</v>
      </c>
      <c r="H55" s="12">
        <v>12557663</v>
      </c>
      <c r="I55" s="12">
        <v>500000000</v>
      </c>
      <c r="J55" s="12">
        <f t="shared" si="47"/>
        <v>166134765</v>
      </c>
      <c r="K55" s="12">
        <f t="shared" si="14"/>
        <v>20554348</v>
      </c>
      <c r="L55" s="12">
        <f t="shared" si="12"/>
        <v>145580417</v>
      </c>
      <c r="M55" s="12">
        <f t="shared" si="48"/>
        <v>512557663</v>
      </c>
      <c r="N55" s="12">
        <v>12557663</v>
      </c>
      <c r="O55" s="12">
        <v>500000000</v>
      </c>
    </row>
    <row r="56" spans="1:15" s="14" customFormat="1" ht="24" x14ac:dyDescent="0.2">
      <c r="A56" s="13"/>
      <c r="B56" s="10" t="s">
        <v>85</v>
      </c>
      <c r="C56" s="11" t="s">
        <v>84</v>
      </c>
      <c r="D56" s="12">
        <f t="shared" si="49"/>
        <v>4049895</v>
      </c>
      <c r="E56" s="12">
        <v>4049895</v>
      </c>
      <c r="F56" s="12">
        <v>0</v>
      </c>
      <c r="G56" s="12">
        <f t="shared" si="46"/>
        <v>0</v>
      </c>
      <c r="H56" s="12">
        <v>0</v>
      </c>
      <c r="I56" s="12">
        <v>0</v>
      </c>
      <c r="J56" s="12">
        <f t="shared" si="47"/>
        <v>4049895</v>
      </c>
      <c r="K56" s="12">
        <f t="shared" si="14"/>
        <v>4049895</v>
      </c>
      <c r="L56" s="12">
        <f t="shared" si="12"/>
        <v>0</v>
      </c>
      <c r="M56" s="12">
        <f t="shared" si="48"/>
        <v>0</v>
      </c>
      <c r="N56" s="12">
        <v>0</v>
      </c>
      <c r="O56" s="12">
        <v>0</v>
      </c>
    </row>
    <row r="57" spans="1:15" s="4" customFormat="1" ht="55.5" customHeight="1" x14ac:dyDescent="0.25">
      <c r="B57" s="21" t="s">
        <v>83</v>
      </c>
      <c r="C57" s="5" t="s">
        <v>82</v>
      </c>
      <c r="D57" s="6">
        <f>E57+F57</f>
        <v>4078331373.1900001</v>
      </c>
      <c r="E57" s="6">
        <f t="shared" ref="E57:O57" si="50">E58+E59+E60+E61+E62+E63+E64+E65+E66</f>
        <v>958825073.19000006</v>
      </c>
      <c r="F57" s="6">
        <f t="shared" si="50"/>
        <v>3119506300</v>
      </c>
      <c r="G57" s="6">
        <f>H57+I57</f>
        <v>3002119974.1499996</v>
      </c>
      <c r="H57" s="6">
        <f t="shared" si="50"/>
        <v>472255694.94999999</v>
      </c>
      <c r="I57" s="6">
        <f t="shared" si="50"/>
        <v>2529864279.1999998</v>
      </c>
      <c r="J57" s="6">
        <f>K57+L57</f>
        <v>1076211399.0400002</v>
      </c>
      <c r="K57" s="6">
        <f>E57-H57</f>
        <v>486569378.24000007</v>
      </c>
      <c r="L57" s="6">
        <f>F57-I57</f>
        <v>589642020.80000019</v>
      </c>
      <c r="M57" s="6">
        <f>N57+O57</f>
        <v>2997615889.9499998</v>
      </c>
      <c r="N57" s="6">
        <f t="shared" si="50"/>
        <v>452239288.41000003</v>
      </c>
      <c r="O57" s="6">
        <f t="shared" si="50"/>
        <v>2545376601.54</v>
      </c>
    </row>
    <row r="58" spans="1:15" s="14" customFormat="1" ht="36" x14ac:dyDescent="0.2">
      <c r="A58" s="13"/>
      <c r="B58" s="10" t="s">
        <v>81</v>
      </c>
      <c r="C58" s="11" t="s">
        <v>80</v>
      </c>
      <c r="D58" s="12">
        <f t="shared" ref="D58:D66" si="51">E58+F58</f>
        <v>123309994</v>
      </c>
      <c r="E58" s="12">
        <v>123309994</v>
      </c>
      <c r="F58" s="12">
        <v>0</v>
      </c>
      <c r="G58" s="12">
        <f t="shared" ref="G58:G66" si="52">H58+I58</f>
        <v>123309994</v>
      </c>
      <c r="H58" s="12">
        <v>123309994</v>
      </c>
      <c r="I58" s="12">
        <v>0</v>
      </c>
      <c r="J58" s="12">
        <f t="shared" ref="J58:J66" si="53">K58+L58</f>
        <v>0</v>
      </c>
      <c r="K58" s="12">
        <f t="shared" si="14"/>
        <v>0</v>
      </c>
      <c r="L58" s="12">
        <f t="shared" si="12"/>
        <v>0</v>
      </c>
      <c r="M58" s="12">
        <f t="shared" ref="M58:M66" si="54">N58+O58</f>
        <v>123309994</v>
      </c>
      <c r="N58" s="12">
        <v>123309994</v>
      </c>
      <c r="O58" s="12">
        <v>0</v>
      </c>
    </row>
    <row r="59" spans="1:15" s="14" customFormat="1" ht="36" x14ac:dyDescent="0.2">
      <c r="A59" s="13"/>
      <c r="B59" s="10" t="s">
        <v>79</v>
      </c>
      <c r="C59" s="11" t="s">
        <v>78</v>
      </c>
      <c r="D59" s="12">
        <f t="shared" si="51"/>
        <v>93190</v>
      </c>
      <c r="E59" s="12">
        <v>93190</v>
      </c>
      <c r="F59" s="12">
        <v>0</v>
      </c>
      <c r="G59" s="12">
        <f t="shared" si="52"/>
        <v>93190</v>
      </c>
      <c r="H59" s="12">
        <v>93190</v>
      </c>
      <c r="I59" s="12">
        <v>0</v>
      </c>
      <c r="J59" s="12">
        <f t="shared" si="53"/>
        <v>0</v>
      </c>
      <c r="K59" s="12">
        <f t="shared" si="14"/>
        <v>0</v>
      </c>
      <c r="L59" s="12">
        <f t="shared" si="12"/>
        <v>0</v>
      </c>
      <c r="M59" s="12">
        <f t="shared" si="54"/>
        <v>93187.5</v>
      </c>
      <c r="N59" s="12">
        <v>93187.5</v>
      </c>
      <c r="O59" s="12">
        <v>0</v>
      </c>
    </row>
    <row r="60" spans="1:15" s="14" customFormat="1" ht="24" x14ac:dyDescent="0.2">
      <c r="A60" s="13"/>
      <c r="B60" s="10" t="s">
        <v>77</v>
      </c>
      <c r="C60" s="11" t="s">
        <v>76</v>
      </c>
      <c r="D60" s="12">
        <f t="shared" si="51"/>
        <v>127410</v>
      </c>
      <c r="E60" s="12">
        <v>127410</v>
      </c>
      <c r="F60" s="12">
        <v>0</v>
      </c>
      <c r="G60" s="12">
        <f t="shared" si="52"/>
        <v>127410</v>
      </c>
      <c r="H60" s="12">
        <v>127410</v>
      </c>
      <c r="I60" s="12">
        <v>0</v>
      </c>
      <c r="J60" s="12">
        <f t="shared" si="53"/>
        <v>0</v>
      </c>
      <c r="K60" s="12">
        <f t="shared" si="14"/>
        <v>0</v>
      </c>
      <c r="L60" s="12">
        <f t="shared" si="12"/>
        <v>0</v>
      </c>
      <c r="M60" s="12">
        <f t="shared" si="54"/>
        <v>127405.42</v>
      </c>
      <c r="N60" s="12">
        <v>127405.42</v>
      </c>
      <c r="O60" s="12">
        <v>0</v>
      </c>
    </row>
    <row r="61" spans="1:15" s="14" customFormat="1" ht="60" x14ac:dyDescent="0.2">
      <c r="A61" s="13"/>
      <c r="B61" s="10" t="s">
        <v>75</v>
      </c>
      <c r="C61" s="11" t="s">
        <v>74</v>
      </c>
      <c r="D61" s="12">
        <f t="shared" si="51"/>
        <v>309357274.54000002</v>
      </c>
      <c r="E61" s="12">
        <v>309357274.54000002</v>
      </c>
      <c r="F61" s="12">
        <v>0</v>
      </c>
      <c r="G61" s="12">
        <f t="shared" si="52"/>
        <v>137267585.97</v>
      </c>
      <c r="H61" s="12">
        <v>137267585.97</v>
      </c>
      <c r="I61" s="12">
        <v>0</v>
      </c>
      <c r="J61" s="12">
        <f t="shared" si="53"/>
        <v>172089688.57000002</v>
      </c>
      <c r="K61" s="12">
        <f t="shared" si="14"/>
        <v>172089688.57000002</v>
      </c>
      <c r="L61" s="12">
        <f t="shared" si="12"/>
        <v>0</v>
      </c>
      <c r="M61" s="12">
        <f t="shared" si="54"/>
        <v>136642477.24000001</v>
      </c>
      <c r="N61" s="12">
        <v>136642477.24000001</v>
      </c>
      <c r="O61" s="12">
        <v>0</v>
      </c>
    </row>
    <row r="62" spans="1:15" s="14" customFormat="1" ht="72" x14ac:dyDescent="0.2">
      <c r="A62" s="13"/>
      <c r="B62" s="10" t="s">
        <v>73</v>
      </c>
      <c r="C62" s="11" t="s">
        <v>72</v>
      </c>
      <c r="D62" s="12">
        <f t="shared" si="51"/>
        <v>327689435.64999998</v>
      </c>
      <c r="E62" s="12">
        <v>327689435.64999998</v>
      </c>
      <c r="F62" s="12">
        <v>0</v>
      </c>
      <c r="G62" s="12">
        <f t="shared" si="52"/>
        <v>58827515.640000001</v>
      </c>
      <c r="H62" s="12">
        <v>58827515.640000001</v>
      </c>
      <c r="I62" s="12">
        <v>0</v>
      </c>
      <c r="J62" s="12">
        <f t="shared" si="53"/>
        <v>268861920.00999999</v>
      </c>
      <c r="K62" s="12">
        <f t="shared" si="14"/>
        <v>268861920.00999999</v>
      </c>
      <c r="L62" s="12">
        <f t="shared" si="12"/>
        <v>0</v>
      </c>
      <c r="M62" s="12">
        <f t="shared" si="54"/>
        <v>55341244.25</v>
      </c>
      <c r="N62" s="12">
        <v>55341244.25</v>
      </c>
      <c r="O62" s="12">
        <v>0</v>
      </c>
    </row>
    <row r="63" spans="1:15" s="14" customFormat="1" ht="24" x14ac:dyDescent="0.2">
      <c r="A63" s="13"/>
      <c r="B63" s="10" t="s">
        <v>71</v>
      </c>
      <c r="C63" s="11" t="s">
        <v>70</v>
      </c>
      <c r="D63" s="12">
        <f t="shared" si="51"/>
        <v>64956200</v>
      </c>
      <c r="E63" s="12">
        <v>12856400</v>
      </c>
      <c r="F63" s="12">
        <v>52099800</v>
      </c>
      <c r="G63" s="12">
        <f t="shared" si="52"/>
        <v>39303571</v>
      </c>
      <c r="H63" s="12">
        <v>9504793.3000000007</v>
      </c>
      <c r="I63" s="12">
        <v>29798777.699999999</v>
      </c>
      <c r="J63" s="12">
        <f t="shared" si="53"/>
        <v>25652629</v>
      </c>
      <c r="K63" s="12">
        <f t="shared" si="14"/>
        <v>3351606.6999999993</v>
      </c>
      <c r="L63" s="12">
        <f t="shared" si="12"/>
        <v>22301022.300000001</v>
      </c>
      <c r="M63" s="12">
        <f t="shared" si="54"/>
        <v>39303571</v>
      </c>
      <c r="N63" s="12">
        <v>9504793.3000000007</v>
      </c>
      <c r="O63" s="12">
        <v>29798777.699999999</v>
      </c>
    </row>
    <row r="64" spans="1:15" s="14" customFormat="1" ht="36" x14ac:dyDescent="0.2">
      <c r="A64" s="13"/>
      <c r="B64" s="10" t="s">
        <v>69</v>
      </c>
      <c r="C64" s="11" t="s">
        <v>68</v>
      </c>
      <c r="D64" s="12">
        <f t="shared" si="51"/>
        <v>187692600</v>
      </c>
      <c r="E64" s="12">
        <v>32136000</v>
      </c>
      <c r="F64" s="12">
        <v>155556600</v>
      </c>
      <c r="G64" s="12">
        <f t="shared" si="52"/>
        <v>90475830.120000005</v>
      </c>
      <c r="H64" s="12">
        <v>15489462.119999999</v>
      </c>
      <c r="I64" s="12">
        <v>74986368</v>
      </c>
      <c r="J64" s="12">
        <f t="shared" si="53"/>
        <v>97216769.879999995</v>
      </c>
      <c r="K64" s="12">
        <f t="shared" si="14"/>
        <v>16646537.880000001</v>
      </c>
      <c r="L64" s="12">
        <f t="shared" si="12"/>
        <v>80570232</v>
      </c>
      <c r="M64" s="12">
        <f t="shared" si="54"/>
        <v>90475830.120000005</v>
      </c>
      <c r="N64" s="12">
        <v>15489462.119999999</v>
      </c>
      <c r="O64" s="12">
        <v>74986368</v>
      </c>
    </row>
    <row r="65" spans="1:15" s="14" customFormat="1" ht="36" x14ac:dyDescent="0.2">
      <c r="A65" s="13"/>
      <c r="B65" s="10" t="s">
        <v>67</v>
      </c>
      <c r="C65" s="11" t="s">
        <v>66</v>
      </c>
      <c r="D65" s="12">
        <f t="shared" si="51"/>
        <v>2652270450</v>
      </c>
      <c r="E65" s="12">
        <v>132613550</v>
      </c>
      <c r="F65" s="12">
        <v>2519656900</v>
      </c>
      <c r="G65" s="12">
        <f t="shared" si="52"/>
        <v>2234614491.5799999</v>
      </c>
      <c r="H65" s="12">
        <v>111730724.58</v>
      </c>
      <c r="I65" s="12">
        <v>2122883767</v>
      </c>
      <c r="J65" s="12">
        <f t="shared" si="53"/>
        <v>417655958.42000002</v>
      </c>
      <c r="K65" s="12">
        <f t="shared" si="14"/>
        <v>20882825.420000002</v>
      </c>
      <c r="L65" s="12">
        <f t="shared" si="12"/>
        <v>396773133</v>
      </c>
      <c r="M65" s="12">
        <f t="shared" si="54"/>
        <v>2234614491.5799999</v>
      </c>
      <c r="N65" s="12">
        <v>111730724.58</v>
      </c>
      <c r="O65" s="12">
        <v>2122883767</v>
      </c>
    </row>
    <row r="66" spans="1:15" s="14" customFormat="1" ht="24" x14ac:dyDescent="0.2">
      <c r="A66" s="13"/>
      <c r="B66" s="10" t="s">
        <v>65</v>
      </c>
      <c r="C66" s="11" t="s">
        <v>64</v>
      </c>
      <c r="D66" s="12">
        <f t="shared" si="51"/>
        <v>412834819</v>
      </c>
      <c r="E66" s="12">
        <v>20641819</v>
      </c>
      <c r="F66" s="12">
        <v>392193000</v>
      </c>
      <c r="G66" s="12">
        <f t="shared" si="52"/>
        <v>318100385.83999997</v>
      </c>
      <c r="H66" s="12">
        <v>15905019.34</v>
      </c>
      <c r="I66" s="12">
        <v>302195366.5</v>
      </c>
      <c r="J66" s="12">
        <f t="shared" si="53"/>
        <v>94734433.159999996</v>
      </c>
      <c r="K66" s="12">
        <f t="shared" si="14"/>
        <v>4736799.66</v>
      </c>
      <c r="L66" s="12">
        <f t="shared" si="12"/>
        <v>89997633.5</v>
      </c>
      <c r="M66" s="12">
        <f t="shared" si="54"/>
        <v>317707688.83999997</v>
      </c>
      <c r="N66" s="12">
        <v>0</v>
      </c>
      <c r="O66" s="12">
        <v>317707688.83999997</v>
      </c>
    </row>
    <row r="67" spans="1:15" s="4" customFormat="1" ht="48" customHeight="1" x14ac:dyDescent="0.25">
      <c r="B67" s="21" t="s">
        <v>63</v>
      </c>
      <c r="C67" s="5" t="s">
        <v>62</v>
      </c>
      <c r="D67" s="6">
        <f>E67+F67</f>
        <v>2272740508</v>
      </c>
      <c r="E67" s="6">
        <f t="shared" ref="E67:O67" si="55">E68+E69+E70+E71+E72+E73+E74</f>
        <v>997028307</v>
      </c>
      <c r="F67" s="6">
        <f t="shared" si="55"/>
        <v>1275712201</v>
      </c>
      <c r="G67" s="6">
        <f>H67+I67</f>
        <v>861373995.88000011</v>
      </c>
      <c r="H67" s="6">
        <f t="shared" si="55"/>
        <v>163497456.68000004</v>
      </c>
      <c r="I67" s="6">
        <f t="shared" si="55"/>
        <v>697876539.20000005</v>
      </c>
      <c r="J67" s="6">
        <f>K67+L67</f>
        <v>1411366512.1199999</v>
      </c>
      <c r="K67" s="6">
        <f>E67-H67</f>
        <v>833530850.31999993</v>
      </c>
      <c r="L67" s="6">
        <f>F67-I67</f>
        <v>577835661.79999995</v>
      </c>
      <c r="M67" s="20">
        <f>N67+O67</f>
        <v>856307280.85000014</v>
      </c>
      <c r="N67" s="6">
        <f t="shared" si="55"/>
        <v>158450741.65000004</v>
      </c>
      <c r="O67" s="6">
        <f t="shared" si="55"/>
        <v>697856539.20000005</v>
      </c>
    </row>
    <row r="68" spans="1:15" s="14" customFormat="1" ht="24" x14ac:dyDescent="0.2">
      <c r="A68" s="13"/>
      <c r="B68" s="10" t="s">
        <v>61</v>
      </c>
      <c r="C68" s="11" t="s">
        <v>60</v>
      </c>
      <c r="D68" s="12">
        <f t="shared" ref="D68:D74" si="56">E68+F68</f>
        <v>10288200</v>
      </c>
      <c r="E68" s="12">
        <v>8938200</v>
      </c>
      <c r="F68" s="12">
        <v>1350000</v>
      </c>
      <c r="G68" s="12">
        <f>H68+I68</f>
        <v>0</v>
      </c>
      <c r="H68" s="12">
        <v>0</v>
      </c>
      <c r="I68" s="12">
        <v>0</v>
      </c>
      <c r="J68" s="12">
        <f>K68+L68</f>
        <v>10288200</v>
      </c>
      <c r="K68" s="12">
        <f>E68-H68</f>
        <v>8938200</v>
      </c>
      <c r="L68" s="12">
        <f t="shared" si="12"/>
        <v>1350000</v>
      </c>
      <c r="M68" s="12">
        <f>N68+O68</f>
        <v>0</v>
      </c>
      <c r="N68" s="12">
        <v>0</v>
      </c>
      <c r="O68" s="12">
        <v>0</v>
      </c>
    </row>
    <row r="69" spans="1:15" s="14" customFormat="1" ht="36" x14ac:dyDescent="0.2">
      <c r="A69" s="13"/>
      <c r="B69" s="10" t="s">
        <v>59</v>
      </c>
      <c r="C69" s="11" t="s">
        <v>58</v>
      </c>
      <c r="D69" s="12">
        <f t="shared" si="56"/>
        <v>5000000</v>
      </c>
      <c r="E69" s="12">
        <v>5000000</v>
      </c>
      <c r="F69" s="12">
        <v>0</v>
      </c>
      <c r="G69" s="12">
        <f t="shared" ref="G69:G74" si="57">H69+I69</f>
        <v>0</v>
      </c>
      <c r="H69" s="12">
        <v>0</v>
      </c>
      <c r="I69" s="12">
        <v>0</v>
      </c>
      <c r="J69" s="12">
        <f t="shared" ref="J69:J74" si="58">K69+L69</f>
        <v>5000000</v>
      </c>
      <c r="K69" s="12">
        <f t="shared" si="14"/>
        <v>5000000</v>
      </c>
      <c r="L69" s="12">
        <f t="shared" si="12"/>
        <v>0</v>
      </c>
      <c r="M69" s="12">
        <f t="shared" ref="M69:M74" si="59">N69+O69</f>
        <v>0</v>
      </c>
      <c r="N69" s="12">
        <v>0</v>
      </c>
      <c r="O69" s="12">
        <v>0</v>
      </c>
    </row>
    <row r="70" spans="1:15" s="14" customFormat="1" ht="48" x14ac:dyDescent="0.2">
      <c r="A70" s="13"/>
      <c r="B70" s="10" t="s">
        <v>57</v>
      </c>
      <c r="C70" s="11" t="s">
        <v>56</v>
      </c>
      <c r="D70" s="12">
        <f t="shared" si="56"/>
        <v>561434830</v>
      </c>
      <c r="E70" s="12">
        <v>28071730</v>
      </c>
      <c r="F70" s="12">
        <v>533363100</v>
      </c>
      <c r="G70" s="12">
        <f t="shared" si="57"/>
        <v>189473683</v>
      </c>
      <c r="H70" s="12">
        <v>9473684.1500000004</v>
      </c>
      <c r="I70" s="12">
        <v>179999998.84999999</v>
      </c>
      <c r="J70" s="12">
        <f t="shared" si="58"/>
        <v>371961147</v>
      </c>
      <c r="K70" s="12">
        <f t="shared" si="14"/>
        <v>18598045.850000001</v>
      </c>
      <c r="L70" s="12">
        <f t="shared" si="12"/>
        <v>353363101.14999998</v>
      </c>
      <c r="M70" s="12">
        <f t="shared" si="59"/>
        <v>189453683</v>
      </c>
      <c r="N70" s="12">
        <v>9473684.1500000004</v>
      </c>
      <c r="O70" s="12">
        <v>179979998.84999999</v>
      </c>
    </row>
    <row r="71" spans="1:15" s="14" customFormat="1" ht="50.25" customHeight="1" x14ac:dyDescent="0.2">
      <c r="A71" s="13"/>
      <c r="B71" s="10" t="s">
        <v>55</v>
      </c>
      <c r="C71" s="11" t="s">
        <v>54</v>
      </c>
      <c r="D71" s="12">
        <v>870362408</v>
      </c>
      <c r="E71" s="12">
        <v>870362408</v>
      </c>
      <c r="F71" s="12">
        <v>0</v>
      </c>
      <c r="G71" s="12">
        <f t="shared" si="57"/>
        <v>81111112.519999996</v>
      </c>
      <c r="H71" s="12">
        <v>81111112.519999996</v>
      </c>
      <c r="I71" s="12">
        <v>0</v>
      </c>
      <c r="J71" s="12">
        <f t="shared" si="58"/>
        <v>789251295.48000002</v>
      </c>
      <c r="K71" s="12">
        <f t="shared" ref="K71:K74" si="60">E71-H71</f>
        <v>789251295.48000002</v>
      </c>
      <c r="L71" s="12">
        <f t="shared" ref="L71:L74" si="61">F71-I71</f>
        <v>0</v>
      </c>
      <c r="M71" s="12">
        <f t="shared" si="59"/>
        <v>76064397.49000001</v>
      </c>
      <c r="N71" s="12">
        <v>76064397.49000001</v>
      </c>
      <c r="O71" s="12">
        <v>0</v>
      </c>
    </row>
    <row r="72" spans="1:15" s="14" customFormat="1" ht="39" customHeight="1" x14ac:dyDescent="0.2">
      <c r="A72" s="13"/>
      <c r="B72" s="10" t="s">
        <v>53</v>
      </c>
      <c r="C72" s="11" t="s">
        <v>52</v>
      </c>
      <c r="D72" s="12">
        <f t="shared" si="56"/>
        <v>45656000</v>
      </c>
      <c r="E72" s="12">
        <v>45656000</v>
      </c>
      <c r="F72" s="12">
        <v>0</v>
      </c>
      <c r="G72" s="12">
        <f t="shared" si="57"/>
        <v>45656000</v>
      </c>
      <c r="H72" s="12">
        <v>45656000</v>
      </c>
      <c r="I72" s="12">
        <v>0</v>
      </c>
      <c r="J72" s="12">
        <f t="shared" si="58"/>
        <v>0</v>
      </c>
      <c r="K72" s="12">
        <f t="shared" si="60"/>
        <v>0</v>
      </c>
      <c r="L72" s="12">
        <f t="shared" si="61"/>
        <v>0</v>
      </c>
      <c r="M72" s="12">
        <f t="shared" si="59"/>
        <v>45656000</v>
      </c>
      <c r="N72" s="12">
        <v>45656000</v>
      </c>
      <c r="O72" s="12">
        <v>0</v>
      </c>
    </row>
    <row r="73" spans="1:15" s="14" customFormat="1" ht="36" x14ac:dyDescent="0.2">
      <c r="A73" s="13"/>
      <c r="B73" s="10" t="s">
        <v>51</v>
      </c>
      <c r="C73" s="11" t="s">
        <v>50</v>
      </c>
      <c r="D73" s="12">
        <f t="shared" si="56"/>
        <v>469731700</v>
      </c>
      <c r="E73" s="12">
        <v>23486600</v>
      </c>
      <c r="F73" s="12">
        <v>446245100</v>
      </c>
      <c r="G73" s="12">
        <f t="shared" si="57"/>
        <v>234865830.90000001</v>
      </c>
      <c r="H73" s="12">
        <v>11743291.550000001</v>
      </c>
      <c r="I73" s="12">
        <v>223122539.34999999</v>
      </c>
      <c r="J73" s="12">
        <f t="shared" si="58"/>
        <v>234865869.09999999</v>
      </c>
      <c r="K73" s="12">
        <f t="shared" si="60"/>
        <v>11743308.449999999</v>
      </c>
      <c r="L73" s="12">
        <f t="shared" si="61"/>
        <v>223122560.65000001</v>
      </c>
      <c r="M73" s="12">
        <f t="shared" si="59"/>
        <v>234865830.90000001</v>
      </c>
      <c r="N73" s="12">
        <v>11743291.550000001</v>
      </c>
      <c r="O73" s="12">
        <v>223122539.34999999</v>
      </c>
    </row>
    <row r="74" spans="1:15" s="14" customFormat="1" ht="24" x14ac:dyDescent="0.2">
      <c r="A74" s="13"/>
      <c r="B74" s="10" t="s">
        <v>49</v>
      </c>
      <c r="C74" s="11" t="s">
        <v>48</v>
      </c>
      <c r="D74" s="12">
        <f t="shared" si="56"/>
        <v>310267370</v>
      </c>
      <c r="E74" s="12">
        <v>15513369</v>
      </c>
      <c r="F74" s="12">
        <v>294754001</v>
      </c>
      <c r="G74" s="12">
        <f t="shared" si="57"/>
        <v>310267369.45999998</v>
      </c>
      <c r="H74" s="12">
        <v>15513368.460000001</v>
      </c>
      <c r="I74" s="12">
        <v>294754001</v>
      </c>
      <c r="J74" s="12">
        <f t="shared" si="58"/>
        <v>0.53999999910593033</v>
      </c>
      <c r="K74" s="12">
        <f t="shared" si="60"/>
        <v>0.53999999910593033</v>
      </c>
      <c r="L74" s="12">
        <f t="shared" si="61"/>
        <v>0</v>
      </c>
      <c r="M74" s="12">
        <f t="shared" si="59"/>
        <v>310267369.45999998</v>
      </c>
      <c r="N74" s="12">
        <v>15513368.460000001</v>
      </c>
      <c r="O74" s="12">
        <v>294754001</v>
      </c>
    </row>
    <row r="75" spans="1:15" s="4" customFormat="1" ht="42.75" customHeight="1" x14ac:dyDescent="0.25">
      <c r="B75" s="21" t="s">
        <v>47</v>
      </c>
      <c r="C75" s="5" t="s">
        <v>46</v>
      </c>
      <c r="D75" s="6">
        <f>E75+F75</f>
        <v>4743625940.3299999</v>
      </c>
      <c r="E75" s="6">
        <f t="shared" ref="E75:O75" si="62">E76+E77</f>
        <v>4743625940.3299999</v>
      </c>
      <c r="F75" s="6">
        <f t="shared" si="62"/>
        <v>0</v>
      </c>
      <c r="G75" s="6">
        <f>H75+I75</f>
        <v>1648042900.4499998</v>
      </c>
      <c r="H75" s="6">
        <f t="shared" si="62"/>
        <v>1648042900.4499998</v>
      </c>
      <c r="I75" s="6">
        <f t="shared" si="62"/>
        <v>0</v>
      </c>
      <c r="J75" s="6">
        <f>K75+L75</f>
        <v>3095583039.8800001</v>
      </c>
      <c r="K75" s="6">
        <f>E75-H75</f>
        <v>3095583039.8800001</v>
      </c>
      <c r="L75" s="6">
        <f>F75-I75</f>
        <v>0</v>
      </c>
      <c r="M75" s="6">
        <f>N75+O75</f>
        <v>1638549147.8</v>
      </c>
      <c r="N75" s="6">
        <f t="shared" si="62"/>
        <v>1638549147.8</v>
      </c>
      <c r="O75" s="6">
        <f t="shared" si="62"/>
        <v>0</v>
      </c>
    </row>
    <row r="76" spans="1:15" s="14" customFormat="1" ht="48" x14ac:dyDescent="0.2">
      <c r="A76" s="13"/>
      <c r="B76" s="10" t="s">
        <v>45</v>
      </c>
      <c r="C76" s="11" t="s">
        <v>44</v>
      </c>
      <c r="D76" s="12">
        <v>2958301960.52</v>
      </c>
      <c r="E76" s="12">
        <v>2958301960.52</v>
      </c>
      <c r="F76" s="12">
        <v>0</v>
      </c>
      <c r="G76" s="12">
        <f t="shared" ref="G76:G77" si="63">H76+I76</f>
        <v>1356490866.5999999</v>
      </c>
      <c r="H76" s="12">
        <v>1356490866.5999999</v>
      </c>
      <c r="I76" s="12">
        <v>0</v>
      </c>
      <c r="J76" s="12">
        <f t="shared" ref="J76:J77" si="64">K76+L76</f>
        <v>1601811093.9200001</v>
      </c>
      <c r="K76" s="12">
        <f t="shared" ref="K76:K98" si="65">E76-H76</f>
        <v>1601811093.9200001</v>
      </c>
      <c r="L76" s="12">
        <f t="shared" ref="L76:L98" si="66">F76-I76</f>
        <v>0</v>
      </c>
      <c r="M76" s="12">
        <f t="shared" ref="M76:M77" si="67">N76+O76</f>
        <v>1356490866.5999999</v>
      </c>
      <c r="N76" s="12">
        <v>1356490866.5999999</v>
      </c>
      <c r="O76" s="12">
        <v>0</v>
      </c>
    </row>
    <row r="77" spans="1:15" s="14" customFormat="1" ht="48" x14ac:dyDescent="0.2">
      <c r="A77" s="13"/>
      <c r="B77" s="10" t="s">
        <v>43</v>
      </c>
      <c r="C77" s="11" t="s">
        <v>42</v>
      </c>
      <c r="D77" s="12">
        <v>1785323979.8099999</v>
      </c>
      <c r="E77" s="12">
        <v>1785323979.8099999</v>
      </c>
      <c r="F77" s="12">
        <v>0</v>
      </c>
      <c r="G77" s="12">
        <f t="shared" si="63"/>
        <v>291552033.85000002</v>
      </c>
      <c r="H77" s="12">
        <v>291552033.85000002</v>
      </c>
      <c r="I77" s="12">
        <v>0</v>
      </c>
      <c r="J77" s="12">
        <f t="shared" si="64"/>
        <v>1493771945.96</v>
      </c>
      <c r="K77" s="12">
        <f t="shared" si="65"/>
        <v>1493771945.96</v>
      </c>
      <c r="L77" s="12">
        <f t="shared" si="66"/>
        <v>0</v>
      </c>
      <c r="M77" s="12">
        <f t="shared" si="67"/>
        <v>282058281.19999999</v>
      </c>
      <c r="N77" s="12">
        <v>282058281.19999999</v>
      </c>
      <c r="O77" s="12">
        <v>0</v>
      </c>
    </row>
    <row r="78" spans="1:15" s="4" customFormat="1" ht="49.5" customHeight="1" x14ac:dyDescent="0.25">
      <c r="B78" s="21" t="s">
        <v>41</v>
      </c>
      <c r="C78" s="5" t="s">
        <v>40</v>
      </c>
      <c r="D78" s="6">
        <f>E78+F78</f>
        <v>1051685071.53</v>
      </c>
      <c r="E78" s="6">
        <f t="shared" ref="E78:O78" si="68">E79+E80+E81+E82</f>
        <v>306570671.52999997</v>
      </c>
      <c r="F78" s="6">
        <f t="shared" si="68"/>
        <v>745114400</v>
      </c>
      <c r="G78" s="6">
        <f>H78+I78</f>
        <v>673157073.66000009</v>
      </c>
      <c r="H78" s="6">
        <f t="shared" si="68"/>
        <v>172495124.94</v>
      </c>
      <c r="I78" s="6">
        <f t="shared" si="68"/>
        <v>500661948.72000003</v>
      </c>
      <c r="J78" s="6">
        <f>K78+L78</f>
        <v>378527997.86999995</v>
      </c>
      <c r="K78" s="6">
        <f>E78-H78</f>
        <v>134075546.58999997</v>
      </c>
      <c r="L78" s="6">
        <f>F78-I78</f>
        <v>244452451.27999997</v>
      </c>
      <c r="M78" s="6">
        <f>N78+O78</f>
        <v>666675037.27999997</v>
      </c>
      <c r="N78" s="6">
        <f t="shared" si="68"/>
        <v>168516366.40000001</v>
      </c>
      <c r="O78" s="6">
        <f t="shared" si="68"/>
        <v>498158670.88</v>
      </c>
    </row>
    <row r="79" spans="1:15" s="14" customFormat="1" ht="49.5" customHeight="1" x14ac:dyDescent="0.2">
      <c r="A79" s="13"/>
      <c r="B79" s="15" t="s">
        <v>39</v>
      </c>
      <c r="C79" s="17" t="s">
        <v>38</v>
      </c>
      <c r="D79" s="12">
        <f t="shared" ref="D79:D82" si="69">E79+F79</f>
        <v>511443021</v>
      </c>
      <c r="E79" s="12">
        <v>88645821</v>
      </c>
      <c r="F79" s="12">
        <v>422797200</v>
      </c>
      <c r="G79" s="12">
        <f t="shared" ref="G79:G82" si="70">H79+I79</f>
        <v>330225638.52999997</v>
      </c>
      <c r="H79" s="12">
        <v>83191453.530000001</v>
      </c>
      <c r="I79" s="12">
        <v>247034185</v>
      </c>
      <c r="J79" s="12">
        <f t="shared" ref="J79:J82" si="71">K79+L79</f>
        <v>181217382.47</v>
      </c>
      <c r="K79" s="12">
        <f t="shared" si="65"/>
        <v>5454367.4699999988</v>
      </c>
      <c r="L79" s="12">
        <f t="shared" si="66"/>
        <v>175763015</v>
      </c>
      <c r="M79" s="12">
        <f t="shared" ref="M79:M82" si="72">N79+O79</f>
        <v>330225638.52999997</v>
      </c>
      <c r="N79" s="12">
        <v>83191453.530000001</v>
      </c>
      <c r="O79" s="12">
        <v>247034185</v>
      </c>
    </row>
    <row r="80" spans="1:15" s="14" customFormat="1" ht="24" x14ac:dyDescent="0.2">
      <c r="A80" s="13"/>
      <c r="B80" s="15" t="s">
        <v>37</v>
      </c>
      <c r="C80" s="17" t="s">
        <v>36</v>
      </c>
      <c r="D80" s="12">
        <f t="shared" si="69"/>
        <v>194004168</v>
      </c>
      <c r="E80" s="12">
        <f>15341010+8933158</f>
        <v>24274168</v>
      </c>
      <c r="F80" s="12">
        <v>169730000</v>
      </c>
      <c r="G80" s="12">
        <f t="shared" si="70"/>
        <v>178369812</v>
      </c>
      <c r="H80" s="12">
        <f>8888493+600000</f>
        <v>9488493</v>
      </c>
      <c r="I80" s="12">
        <v>168881319</v>
      </c>
      <c r="J80" s="12">
        <f t="shared" si="71"/>
        <v>15634356</v>
      </c>
      <c r="K80" s="12">
        <f t="shared" si="65"/>
        <v>14785675</v>
      </c>
      <c r="L80" s="12">
        <f t="shared" si="66"/>
        <v>848681</v>
      </c>
      <c r="M80" s="12">
        <f t="shared" si="72"/>
        <v>178369812</v>
      </c>
      <c r="N80" s="12">
        <f>8888493+600000</f>
        <v>9488493</v>
      </c>
      <c r="O80" s="12">
        <v>168881319</v>
      </c>
    </row>
    <row r="81" spans="1:15" s="14" customFormat="1" ht="24" x14ac:dyDescent="0.2">
      <c r="A81" s="13"/>
      <c r="B81" s="15" t="s">
        <v>35</v>
      </c>
      <c r="C81" s="17" t="s">
        <v>34</v>
      </c>
      <c r="D81" s="12">
        <f t="shared" si="69"/>
        <v>98571240.069999993</v>
      </c>
      <c r="E81" s="12">
        <v>68562640.069999993</v>
      </c>
      <c r="F81" s="12">
        <v>30008600</v>
      </c>
      <c r="G81" s="12">
        <f t="shared" si="70"/>
        <v>33681647.619999997</v>
      </c>
      <c r="H81" s="12">
        <v>15957597.619999999</v>
      </c>
      <c r="I81" s="12">
        <v>17724050</v>
      </c>
      <c r="J81" s="12">
        <f t="shared" si="71"/>
        <v>64889592.449999996</v>
      </c>
      <c r="K81" s="12">
        <f t="shared" si="65"/>
        <v>52605042.449999996</v>
      </c>
      <c r="L81" s="12">
        <f t="shared" si="66"/>
        <v>12284550</v>
      </c>
      <c r="M81" s="12">
        <f t="shared" si="72"/>
        <v>33681647.619999997</v>
      </c>
      <c r="N81" s="12">
        <v>15957597.619999999</v>
      </c>
      <c r="O81" s="12">
        <v>17724050</v>
      </c>
    </row>
    <row r="82" spans="1:15" s="14" customFormat="1" ht="48" x14ac:dyDescent="0.2">
      <c r="A82" s="13"/>
      <c r="B82" s="15" t="s">
        <v>33</v>
      </c>
      <c r="C82" s="17" t="s">
        <v>32</v>
      </c>
      <c r="D82" s="12">
        <f t="shared" si="69"/>
        <v>247666642.45999998</v>
      </c>
      <c r="E82" s="12">
        <v>125088042.45999999</v>
      </c>
      <c r="F82" s="12">
        <v>122578600</v>
      </c>
      <c r="G82" s="12">
        <f t="shared" si="70"/>
        <v>130879975.51000001</v>
      </c>
      <c r="H82" s="12">
        <v>63857580.789999999</v>
      </c>
      <c r="I82" s="12">
        <v>67022394.720000006</v>
      </c>
      <c r="J82" s="12">
        <f t="shared" si="71"/>
        <v>116786666.94999999</v>
      </c>
      <c r="K82" s="12">
        <f t="shared" si="65"/>
        <v>61230461.669999994</v>
      </c>
      <c r="L82" s="12">
        <f t="shared" si="66"/>
        <v>55556205.279999994</v>
      </c>
      <c r="M82" s="12">
        <f t="shared" si="72"/>
        <v>124397939.13</v>
      </c>
      <c r="N82" s="12">
        <v>59878822.25</v>
      </c>
      <c r="O82" s="12">
        <v>64519116.879999995</v>
      </c>
    </row>
    <row r="83" spans="1:15" s="4" customFormat="1" ht="40.5" customHeight="1" x14ac:dyDescent="0.25">
      <c r="B83" s="21" t="s">
        <v>31</v>
      </c>
      <c r="C83" s="5" t="s">
        <v>30</v>
      </c>
      <c r="D83" s="6">
        <f>E83+F83</f>
        <v>200556123</v>
      </c>
      <c r="E83" s="6">
        <f t="shared" ref="E83:O83" si="73">E84</f>
        <v>199356123</v>
      </c>
      <c r="F83" s="6">
        <f t="shared" si="73"/>
        <v>1200000</v>
      </c>
      <c r="G83" s="6">
        <f>H83+I83</f>
        <v>67011761.5</v>
      </c>
      <c r="H83" s="6">
        <f t="shared" si="73"/>
        <v>65811761.5</v>
      </c>
      <c r="I83" s="6">
        <f t="shared" si="73"/>
        <v>1200000</v>
      </c>
      <c r="J83" s="6">
        <f>K83+L83</f>
        <v>133544361.5</v>
      </c>
      <c r="K83" s="6">
        <f t="shared" ref="K83:L85" si="74">E83-H83</f>
        <v>133544361.5</v>
      </c>
      <c r="L83" s="6">
        <f t="shared" si="74"/>
        <v>0</v>
      </c>
      <c r="M83" s="6">
        <f>N83+O83</f>
        <v>58628224.57</v>
      </c>
      <c r="N83" s="6">
        <f t="shared" si="73"/>
        <v>57428224.57</v>
      </c>
      <c r="O83" s="6">
        <f t="shared" si="73"/>
        <v>1200000</v>
      </c>
    </row>
    <row r="84" spans="1:15" s="14" customFormat="1" ht="48" x14ac:dyDescent="0.2">
      <c r="A84" s="13"/>
      <c r="B84" s="10" t="s">
        <v>29</v>
      </c>
      <c r="C84" s="11" t="s">
        <v>28</v>
      </c>
      <c r="D84" s="12">
        <f>E84+F84</f>
        <v>200556123</v>
      </c>
      <c r="E84" s="12">
        <v>199356123</v>
      </c>
      <c r="F84" s="12">
        <v>1200000</v>
      </c>
      <c r="G84" s="12">
        <f>H84+I84</f>
        <v>67011761.5</v>
      </c>
      <c r="H84" s="12">
        <v>65811761.5</v>
      </c>
      <c r="I84" s="12">
        <v>1200000</v>
      </c>
      <c r="J84" s="12">
        <f>K84+L84</f>
        <v>133544361.5</v>
      </c>
      <c r="K84" s="12">
        <f t="shared" si="74"/>
        <v>133544361.5</v>
      </c>
      <c r="L84" s="12">
        <f t="shared" si="74"/>
        <v>0</v>
      </c>
      <c r="M84" s="12">
        <f>N84+O84</f>
        <v>58628224.57</v>
      </c>
      <c r="N84" s="12">
        <v>57428224.57</v>
      </c>
      <c r="O84" s="12">
        <v>1200000</v>
      </c>
    </row>
    <row r="85" spans="1:15" s="4" customFormat="1" ht="41.25" customHeight="1" x14ac:dyDescent="0.25">
      <c r="B85" s="21" t="s">
        <v>27</v>
      </c>
      <c r="C85" s="5" t="s">
        <v>26</v>
      </c>
      <c r="D85" s="6">
        <f>E85+F85</f>
        <v>441684869</v>
      </c>
      <c r="E85" s="6">
        <f t="shared" ref="E85:O85" si="75">E86+E87+E88+E89+E90+E91+E92</f>
        <v>431479969</v>
      </c>
      <c r="F85" s="6">
        <f t="shared" si="75"/>
        <v>10204900</v>
      </c>
      <c r="G85" s="6">
        <f>H85+I85</f>
        <v>126868601.37</v>
      </c>
      <c r="H85" s="6">
        <f t="shared" si="75"/>
        <v>126868601.37</v>
      </c>
      <c r="I85" s="6">
        <f t="shared" si="75"/>
        <v>0</v>
      </c>
      <c r="J85" s="6">
        <f>K85+L85</f>
        <v>314816267.63</v>
      </c>
      <c r="K85" s="6">
        <f t="shared" si="74"/>
        <v>304611367.63</v>
      </c>
      <c r="L85" s="6">
        <f t="shared" si="74"/>
        <v>10204900</v>
      </c>
      <c r="M85" s="6">
        <f>N85+O85</f>
        <v>117111292.78999999</v>
      </c>
      <c r="N85" s="6">
        <f t="shared" si="75"/>
        <v>117111292.78999999</v>
      </c>
      <c r="O85" s="6">
        <f t="shared" si="75"/>
        <v>0</v>
      </c>
    </row>
    <row r="86" spans="1:15" s="14" customFormat="1" ht="48" x14ac:dyDescent="0.2">
      <c r="A86" s="13"/>
      <c r="B86" s="10" t="s">
        <v>25</v>
      </c>
      <c r="C86" s="11" t="s">
        <v>24</v>
      </c>
      <c r="D86" s="12">
        <f t="shared" ref="D86:D92" si="76">E86+F86</f>
        <v>279247183</v>
      </c>
      <c r="E86" s="12">
        <v>279247183</v>
      </c>
      <c r="F86" s="12">
        <v>0</v>
      </c>
      <c r="G86" s="12">
        <f t="shared" ref="G86:G92" si="77">H86+I86</f>
        <v>114737952.48</v>
      </c>
      <c r="H86" s="12">
        <v>114737952.48</v>
      </c>
      <c r="I86" s="12">
        <v>0</v>
      </c>
      <c r="J86" s="12">
        <f t="shared" ref="J86:J92" si="78">K86+L86</f>
        <v>164509230.51999998</v>
      </c>
      <c r="K86" s="12">
        <f t="shared" si="65"/>
        <v>164509230.51999998</v>
      </c>
      <c r="L86" s="12">
        <f t="shared" si="66"/>
        <v>0</v>
      </c>
      <c r="M86" s="12">
        <f t="shared" ref="M86:M92" si="79">N86+O86</f>
        <v>104980643.89999999</v>
      </c>
      <c r="N86" s="12">
        <v>104980643.89999999</v>
      </c>
      <c r="O86" s="12">
        <v>0</v>
      </c>
    </row>
    <row r="87" spans="1:15" s="14" customFormat="1" ht="48" x14ac:dyDescent="0.2">
      <c r="A87" s="13"/>
      <c r="B87" s="10" t="s">
        <v>23</v>
      </c>
      <c r="C87" s="11" t="s">
        <v>22</v>
      </c>
      <c r="D87" s="12">
        <f t="shared" si="76"/>
        <v>76979536</v>
      </c>
      <c r="E87" s="12">
        <v>76979536</v>
      </c>
      <c r="F87" s="12">
        <v>0</v>
      </c>
      <c r="G87" s="12">
        <f t="shared" si="77"/>
        <v>0</v>
      </c>
      <c r="H87" s="12">
        <v>0</v>
      </c>
      <c r="I87" s="12">
        <v>0</v>
      </c>
      <c r="J87" s="12">
        <f t="shared" si="78"/>
        <v>76979536</v>
      </c>
      <c r="K87" s="12">
        <f t="shared" si="65"/>
        <v>76979536</v>
      </c>
      <c r="L87" s="12">
        <f t="shared" si="66"/>
        <v>0</v>
      </c>
      <c r="M87" s="12">
        <f t="shared" si="79"/>
        <v>0</v>
      </c>
      <c r="N87" s="12">
        <v>0</v>
      </c>
      <c r="O87" s="12">
        <v>0</v>
      </c>
    </row>
    <row r="88" spans="1:15" s="14" customFormat="1" ht="36" x14ac:dyDescent="0.2">
      <c r="A88" s="13"/>
      <c r="B88" s="10" t="s">
        <v>21</v>
      </c>
      <c r="C88" s="11" t="s">
        <v>20</v>
      </c>
      <c r="D88" s="12">
        <f t="shared" si="76"/>
        <v>5000000</v>
      </c>
      <c r="E88" s="12">
        <v>5000000</v>
      </c>
      <c r="F88" s="12">
        <v>0</v>
      </c>
      <c r="G88" s="12">
        <f t="shared" si="77"/>
        <v>0</v>
      </c>
      <c r="H88" s="12">
        <v>0</v>
      </c>
      <c r="I88" s="12">
        <v>0</v>
      </c>
      <c r="J88" s="12">
        <f t="shared" si="78"/>
        <v>5000000</v>
      </c>
      <c r="K88" s="12">
        <f t="shared" si="65"/>
        <v>5000000</v>
      </c>
      <c r="L88" s="12">
        <f t="shared" si="66"/>
        <v>0</v>
      </c>
      <c r="M88" s="12">
        <f t="shared" si="79"/>
        <v>0</v>
      </c>
      <c r="N88" s="12">
        <v>0</v>
      </c>
      <c r="O88" s="12">
        <v>0</v>
      </c>
    </row>
    <row r="89" spans="1:15" s="14" customFormat="1" ht="36" x14ac:dyDescent="0.2">
      <c r="A89" s="13"/>
      <c r="B89" s="10" t="s">
        <v>19</v>
      </c>
      <c r="C89" s="11" t="s">
        <v>18</v>
      </c>
      <c r="D89" s="12">
        <f t="shared" si="76"/>
        <v>21600000</v>
      </c>
      <c r="E89" s="12">
        <v>21600000</v>
      </c>
      <c r="F89" s="12">
        <v>0</v>
      </c>
      <c r="G89" s="12">
        <f t="shared" si="77"/>
        <v>10745708.890000001</v>
      </c>
      <c r="H89" s="12">
        <v>10745708.890000001</v>
      </c>
      <c r="I89" s="12">
        <v>0</v>
      </c>
      <c r="J89" s="12">
        <f t="shared" si="78"/>
        <v>10854291.109999999</v>
      </c>
      <c r="K89" s="12">
        <f t="shared" si="65"/>
        <v>10854291.109999999</v>
      </c>
      <c r="L89" s="12">
        <f t="shared" si="66"/>
        <v>0</v>
      </c>
      <c r="M89" s="12">
        <f t="shared" si="79"/>
        <v>10745708.890000001</v>
      </c>
      <c r="N89" s="12">
        <v>10745708.890000001</v>
      </c>
      <c r="O89" s="12">
        <v>0</v>
      </c>
    </row>
    <row r="90" spans="1:15" s="14" customFormat="1" ht="60" x14ac:dyDescent="0.2">
      <c r="A90" s="13"/>
      <c r="B90" s="10" t="s">
        <v>17</v>
      </c>
      <c r="C90" s="11" t="s">
        <v>16</v>
      </c>
      <c r="D90" s="12">
        <f t="shared" si="76"/>
        <v>30312500</v>
      </c>
      <c r="E90" s="12">
        <v>30312500</v>
      </c>
      <c r="F90" s="12">
        <v>0</v>
      </c>
      <c r="G90" s="12">
        <f t="shared" si="77"/>
        <v>0</v>
      </c>
      <c r="H90" s="12">
        <v>0</v>
      </c>
      <c r="I90" s="12">
        <v>0</v>
      </c>
      <c r="J90" s="12">
        <f t="shared" si="78"/>
        <v>30312500</v>
      </c>
      <c r="K90" s="12">
        <f t="shared" si="65"/>
        <v>30312500</v>
      </c>
      <c r="L90" s="12">
        <f t="shared" si="66"/>
        <v>0</v>
      </c>
      <c r="M90" s="12">
        <f t="shared" si="79"/>
        <v>0</v>
      </c>
      <c r="N90" s="12">
        <v>0</v>
      </c>
      <c r="O90" s="12">
        <v>0</v>
      </c>
    </row>
    <row r="91" spans="1:15" s="14" customFormat="1" ht="24" x14ac:dyDescent="0.2">
      <c r="A91" s="13"/>
      <c r="B91" s="10" t="s">
        <v>15</v>
      </c>
      <c r="C91" s="11" t="s">
        <v>14</v>
      </c>
      <c r="D91" s="12">
        <f t="shared" si="76"/>
        <v>20744450</v>
      </c>
      <c r="E91" s="12">
        <f>10002450+537100</f>
        <v>10539550</v>
      </c>
      <c r="F91" s="12">
        <v>10204900</v>
      </c>
      <c r="G91" s="12">
        <f t="shared" si="77"/>
        <v>1384940</v>
      </c>
      <c r="H91" s="12">
        <v>1384940</v>
      </c>
      <c r="I91" s="12">
        <v>0</v>
      </c>
      <c r="J91" s="12">
        <f t="shared" si="78"/>
        <v>19359510</v>
      </c>
      <c r="K91" s="12">
        <f t="shared" si="65"/>
        <v>9154610</v>
      </c>
      <c r="L91" s="12">
        <f t="shared" si="66"/>
        <v>10204900</v>
      </c>
      <c r="M91" s="12">
        <f t="shared" si="79"/>
        <v>1384940</v>
      </c>
      <c r="N91" s="12">
        <v>1384940</v>
      </c>
      <c r="O91" s="12">
        <v>0</v>
      </c>
    </row>
    <row r="92" spans="1:15" s="14" customFormat="1" ht="60" x14ac:dyDescent="0.2">
      <c r="A92" s="13"/>
      <c r="B92" s="10" t="s">
        <v>13</v>
      </c>
      <c r="C92" s="11" t="s">
        <v>12</v>
      </c>
      <c r="D92" s="12">
        <f t="shared" si="76"/>
        <v>7801200</v>
      </c>
      <c r="E92" s="12">
        <v>7801200</v>
      </c>
      <c r="F92" s="12">
        <v>0</v>
      </c>
      <c r="G92" s="12">
        <f t="shared" si="77"/>
        <v>0</v>
      </c>
      <c r="H92" s="12">
        <v>0</v>
      </c>
      <c r="I92" s="12">
        <v>0</v>
      </c>
      <c r="J92" s="12">
        <f t="shared" si="78"/>
        <v>7801200</v>
      </c>
      <c r="K92" s="12">
        <f t="shared" si="65"/>
        <v>7801200</v>
      </c>
      <c r="L92" s="12">
        <f t="shared" si="66"/>
        <v>0</v>
      </c>
      <c r="M92" s="12">
        <f t="shared" si="79"/>
        <v>0</v>
      </c>
      <c r="N92" s="12">
        <v>0</v>
      </c>
      <c r="O92" s="12">
        <v>0</v>
      </c>
    </row>
    <row r="93" spans="1:15" s="4" customFormat="1" ht="44.25" customHeight="1" x14ac:dyDescent="0.25">
      <c r="B93" s="21" t="s">
        <v>11</v>
      </c>
      <c r="C93" s="5" t="s">
        <v>10</v>
      </c>
      <c r="D93" s="6">
        <f>E93+F93</f>
        <v>113297319.25</v>
      </c>
      <c r="E93" s="6">
        <f t="shared" ref="E93:O93" si="80">E94+E95</f>
        <v>88845831.069999993</v>
      </c>
      <c r="F93" s="6">
        <f t="shared" si="80"/>
        <v>24451488.18</v>
      </c>
      <c r="G93" s="6">
        <f>H93+I93</f>
        <v>10868694.030000001</v>
      </c>
      <c r="H93" s="6">
        <f t="shared" si="80"/>
        <v>10868694.030000001</v>
      </c>
      <c r="I93" s="6">
        <f t="shared" si="80"/>
        <v>0</v>
      </c>
      <c r="J93" s="6">
        <f>K93+L93</f>
        <v>102428625.22</v>
      </c>
      <c r="K93" s="6">
        <f>E93-H93</f>
        <v>77977137.039999992</v>
      </c>
      <c r="L93" s="6">
        <f>F93-I93</f>
        <v>24451488.18</v>
      </c>
      <c r="M93" s="6">
        <f>N93+O93</f>
        <v>10242686.879999999</v>
      </c>
      <c r="N93" s="6">
        <f t="shared" si="80"/>
        <v>10242686.879999999</v>
      </c>
      <c r="O93" s="6">
        <f t="shared" si="80"/>
        <v>0</v>
      </c>
    </row>
    <row r="94" spans="1:15" s="14" customFormat="1" ht="36" x14ac:dyDescent="0.2">
      <c r="A94" s="13"/>
      <c r="B94" s="10" t="s">
        <v>9</v>
      </c>
      <c r="C94" s="11" t="s">
        <v>8</v>
      </c>
      <c r="D94" s="12">
        <f t="shared" ref="D94:D95" si="81">E94+F94</f>
        <v>89451488.180000007</v>
      </c>
      <c r="E94" s="12">
        <f>63713079.57+1286920.43</f>
        <v>65000000</v>
      </c>
      <c r="F94" s="12">
        <v>24451488.18</v>
      </c>
      <c r="G94" s="12">
        <f t="shared" ref="G94:G95" si="82">H94+I94</f>
        <v>0</v>
      </c>
      <c r="H94" s="12">
        <v>0</v>
      </c>
      <c r="I94" s="12">
        <v>0</v>
      </c>
      <c r="J94" s="12">
        <f t="shared" ref="J94:J95" si="83">K94+L94</f>
        <v>89451488.180000007</v>
      </c>
      <c r="K94" s="12">
        <f t="shared" si="65"/>
        <v>65000000</v>
      </c>
      <c r="L94" s="12">
        <f t="shared" si="66"/>
        <v>24451488.18</v>
      </c>
      <c r="M94" s="12">
        <f t="shared" ref="M94:M95" si="84">N94+O94</f>
        <v>0</v>
      </c>
      <c r="N94" s="12">
        <v>0</v>
      </c>
      <c r="O94" s="12">
        <v>0</v>
      </c>
    </row>
    <row r="95" spans="1:15" s="14" customFormat="1" ht="52.5" customHeight="1" x14ac:dyDescent="0.2">
      <c r="A95" s="13"/>
      <c r="B95" s="10" t="s">
        <v>7</v>
      </c>
      <c r="C95" s="11" t="s">
        <v>6</v>
      </c>
      <c r="D95" s="12">
        <f t="shared" si="81"/>
        <v>23845831.07</v>
      </c>
      <c r="E95" s="12">
        <v>23845831.07</v>
      </c>
      <c r="F95" s="12">
        <v>0</v>
      </c>
      <c r="G95" s="12">
        <f t="shared" si="82"/>
        <v>10868694.030000001</v>
      </c>
      <c r="H95" s="12">
        <v>10868694.030000001</v>
      </c>
      <c r="I95" s="12">
        <v>0</v>
      </c>
      <c r="J95" s="12">
        <f t="shared" si="83"/>
        <v>12977137.039999999</v>
      </c>
      <c r="K95" s="12">
        <f t="shared" si="65"/>
        <v>12977137.039999999</v>
      </c>
      <c r="L95" s="12">
        <f t="shared" si="66"/>
        <v>0</v>
      </c>
      <c r="M95" s="12">
        <f t="shared" si="84"/>
        <v>10242686.879999999</v>
      </c>
      <c r="N95" s="12">
        <v>10242686.879999999</v>
      </c>
      <c r="O95" s="12">
        <v>0</v>
      </c>
    </row>
    <row r="96" spans="1:15" s="4" customFormat="1" ht="45" customHeight="1" x14ac:dyDescent="0.25">
      <c r="B96" s="21" t="s">
        <v>5</v>
      </c>
      <c r="C96" s="5" t="s">
        <v>4</v>
      </c>
      <c r="D96" s="6">
        <f>D97+D98</f>
        <v>162890447.12</v>
      </c>
      <c r="E96" s="6">
        <f t="shared" ref="E96:O96" si="85">E97+E98</f>
        <v>156359159</v>
      </c>
      <c r="F96" s="6">
        <f t="shared" si="85"/>
        <v>6531288.1200000001</v>
      </c>
      <c r="G96" s="6">
        <f>H96+I96</f>
        <v>54217997.5</v>
      </c>
      <c r="H96" s="6">
        <f t="shared" si="85"/>
        <v>54217997.5</v>
      </c>
      <c r="I96" s="6">
        <f t="shared" si="85"/>
        <v>0</v>
      </c>
      <c r="J96" s="6">
        <f>K96+L96</f>
        <v>108672449.62</v>
      </c>
      <c r="K96" s="6">
        <f>E96-H96</f>
        <v>102141161.5</v>
      </c>
      <c r="L96" s="6">
        <f>F96-I96</f>
        <v>6531288.1200000001</v>
      </c>
      <c r="M96" s="6">
        <f>N96+O96</f>
        <v>52056495.700000003</v>
      </c>
      <c r="N96" s="6">
        <f t="shared" si="85"/>
        <v>52056495.700000003</v>
      </c>
      <c r="O96" s="6">
        <f t="shared" si="85"/>
        <v>0</v>
      </c>
    </row>
    <row r="97" spans="1:15" s="14" customFormat="1" ht="36" x14ac:dyDescent="0.2">
      <c r="A97" s="13"/>
      <c r="B97" s="10" t="s">
        <v>3</v>
      </c>
      <c r="C97" s="11" t="s">
        <v>2</v>
      </c>
      <c r="D97" s="12">
        <f t="shared" ref="D97:D98" si="86">E97+F97</f>
        <v>150790159</v>
      </c>
      <c r="E97" s="12">
        <v>150790159</v>
      </c>
      <c r="F97" s="12">
        <v>0</v>
      </c>
      <c r="G97" s="12">
        <f t="shared" ref="G97:G98" si="87">H97+I97</f>
        <v>54217997.5</v>
      </c>
      <c r="H97" s="12">
        <v>54217997.5</v>
      </c>
      <c r="I97" s="12">
        <v>0</v>
      </c>
      <c r="J97" s="12">
        <f t="shared" ref="J97:J98" si="88">K97+L97</f>
        <v>96572161.5</v>
      </c>
      <c r="K97" s="12">
        <f t="shared" si="65"/>
        <v>96572161.5</v>
      </c>
      <c r="L97" s="12">
        <f t="shared" si="66"/>
        <v>0</v>
      </c>
      <c r="M97" s="12">
        <f t="shared" ref="M97:M98" si="89">N97+O97</f>
        <v>52056495.700000003</v>
      </c>
      <c r="N97" s="12">
        <v>52056495.700000003</v>
      </c>
      <c r="O97" s="12">
        <v>0</v>
      </c>
    </row>
    <row r="98" spans="1:15" s="14" customFormat="1" ht="36" x14ac:dyDescent="0.2">
      <c r="A98" s="13"/>
      <c r="B98" s="10" t="s">
        <v>1</v>
      </c>
      <c r="C98" s="11" t="s">
        <v>0</v>
      </c>
      <c r="D98" s="12">
        <f t="shared" si="86"/>
        <v>12100288.120000001</v>
      </c>
      <c r="E98" s="12">
        <f>5225247.12+343752.88</f>
        <v>5569000</v>
      </c>
      <c r="F98" s="12">
        <v>6531288.1200000001</v>
      </c>
      <c r="G98" s="12">
        <f t="shared" si="87"/>
        <v>0</v>
      </c>
      <c r="H98" s="12">
        <v>0</v>
      </c>
      <c r="I98" s="12">
        <v>0</v>
      </c>
      <c r="J98" s="12">
        <f t="shared" si="88"/>
        <v>12100288.120000001</v>
      </c>
      <c r="K98" s="12">
        <f t="shared" si="65"/>
        <v>5569000</v>
      </c>
      <c r="L98" s="12">
        <f t="shared" si="66"/>
        <v>6531288.1200000001</v>
      </c>
      <c r="M98" s="12">
        <f t="shared" si="89"/>
        <v>0</v>
      </c>
      <c r="N98" s="12">
        <v>0</v>
      </c>
      <c r="O98" s="12">
        <v>0</v>
      </c>
    </row>
  </sheetData>
  <mergeCells count="9">
    <mergeCell ref="N1:O1"/>
    <mergeCell ref="B2:O2"/>
    <mergeCell ref="B3:O3"/>
    <mergeCell ref="D4:F4"/>
    <mergeCell ref="G4:I4"/>
    <mergeCell ref="M4:O4"/>
    <mergeCell ref="J4:L4"/>
    <mergeCell ref="B4:B5"/>
    <mergeCell ref="C4:C5"/>
  </mergeCells>
  <pageMargins left="0.74803149606299213" right="0.74803149606299213" top="0.78740157480314965" bottom="0.98425196850393704" header="0.51181102362204722" footer="0.51181102362204722"/>
  <pageSetup paperSize="9" scale="57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Исполнение по программам_2</vt:lpstr>
      <vt:lpstr>'Исполнение по программам_2'!Область_печати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Адлан Майрбекович Ахмадов</dc:creator>
  <cp:lastModifiedBy>Тапаев Зелимхан Алимханович</cp:lastModifiedBy>
  <cp:lastPrinted>2017-07-25T08:37:13Z</cp:lastPrinted>
  <dcterms:created xsi:type="dcterms:W3CDTF">2017-07-13T12:26:56Z</dcterms:created>
  <dcterms:modified xsi:type="dcterms:W3CDTF">2017-07-25T08:37:35Z</dcterms:modified>
</cp:coreProperties>
</file>